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C:\Users\vaida.cedaviciene\Desktop\"/>
    </mc:Choice>
  </mc:AlternateContent>
  <xr:revisionPtr revIDLastSave="0" documentId="13_ncr:1_{347B883E-E405-468F-BF40-E314CB80411B}" xr6:coauthVersionLast="47" xr6:coauthVersionMax="47" xr10:uidLastSave="{00000000-0000-0000-0000-000000000000}"/>
  <bookViews>
    <workbookView xWindow="-120" yWindow="-120" windowWidth="29040" windowHeight="15840" xr2:uid="{00000000-000D-0000-FFFF-FFFF00000000}"/>
  </bookViews>
  <sheets>
    <sheet name="SVP " sheetId="4" r:id="rId1"/>
    <sheet name="VYKDYTOJŲ KODAI" sheetId="5" r:id="rId2"/>
  </sheets>
  <definedNames>
    <definedName name="_Hlk159870901" localSheetId="1">'VYKDYTOJŲ KODAI'!$B$5</definedName>
    <definedName name="OLE_LINK1" localSheetId="1">#REF!</definedName>
    <definedName name="OLE_LINK1">#REF!</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80" i="4" l="1"/>
  <c r="N79" i="4"/>
  <c r="I80" i="4"/>
  <c r="E66" i="4"/>
  <c r="E109" i="4" l="1"/>
  <c r="F80" i="4" l="1"/>
  <c r="I109" i="4" l="1"/>
</calcChain>
</file>

<file path=xl/sharedStrings.xml><?xml version="1.0" encoding="utf-8"?>
<sst xmlns="http://schemas.openxmlformats.org/spreadsheetml/2006/main" count="820" uniqueCount="552">
  <si>
    <t>Klaipėdos rajono strateginio veiklos plano 2025-2027 m. tikslinimai</t>
  </si>
  <si>
    <t>Eil. Nr.</t>
  </si>
  <si>
    <t>Įstaiga/skyrius/subjektas</t>
  </si>
  <si>
    <t>Rašto data</t>
  </si>
  <si>
    <t>Rašto numeris</t>
  </si>
  <si>
    <t>Prašoma suma, tūkst. Eur</t>
  </si>
  <si>
    <t>Finansavimo šaltinis</t>
  </si>
  <si>
    <t>Šiais metais planuota, tūkst. Eur</t>
  </si>
  <si>
    <t>LIKUTIS NEPANAUDOTA, tūkst. eurų (11-30)</t>
  </si>
  <si>
    <t>Prašymo esmė</t>
  </si>
  <si>
    <t>Vykdytojo kodas</t>
  </si>
  <si>
    <t>Priemonės numeris</t>
  </si>
  <si>
    <t>SVP priemonės pavadinimas</t>
  </si>
  <si>
    <t>Papriemonės pavadinimas</t>
  </si>
  <si>
    <t xml:space="preserve">SVP koordinatoriaus pastabos </t>
  </si>
  <si>
    <t>1. Žinių visuomenės plėtros programa</t>
  </si>
  <si>
    <t>1</t>
  </si>
  <si>
    <t>Švietimo ir sporto skyrius</t>
  </si>
  <si>
    <t>2024-11-04</t>
  </si>
  <si>
    <t>el. paštu</t>
  </si>
  <si>
    <t>SB</t>
  </si>
  <si>
    <t xml:space="preserve">Pateiktas švietimo įstaigų poreikis už 6158,4 tūkst. eur.  </t>
  </si>
  <si>
    <t>šv. Įstaigos</t>
  </si>
  <si>
    <t>1-2-2</t>
  </si>
  <si>
    <t>Švietimo įstaigų patalpų remontas, mokyklinių autobusų remontas, buitinės, organizacinės technikos, mokymo priemonių įsigijimas</t>
  </si>
  <si>
    <t>Įtraukta už 1200,0 tūkst. Eur</t>
  </si>
  <si>
    <t>2</t>
  </si>
  <si>
    <t>Pedagoginė psichologinė tarnyba</t>
  </si>
  <si>
    <t>2024-11-12</t>
  </si>
  <si>
    <t>VS-247</t>
  </si>
  <si>
    <t>Vadovaujantis Klaipėdos rajono savivaldybės 2024 m. lapkričio mėn. sprendimo projektu Nr. T11 „Dėl Klaipėdos rajono savivaldybės turto perdavimo Klaipėdos r. pedagoginei psichologinei tarnybai valdyti, naudoti ir disponuoti juo patikėjimo teise“ prašome skirti lėšas remonto darbams (naujose patalpose Kvietinių g. 30, Gargždai), kompiuterinei technikai bei ūkiniam inventoriui įsigyti.</t>
  </si>
  <si>
    <t>3</t>
  </si>
  <si>
    <t>2025-01-08</t>
  </si>
  <si>
    <t>Švietimo ir sporto skyrius, įvertinęs pateiktas  suaugusiųjų švietimo programas,  informuoja, kad poreikis 22 tūkst. eurų. Neformaliojo suaugusiųjų švietimo ir tęstinumo mokymosi programai 2025 m. numatyta 10 000 Eurų.
Pagal pateiktas paraiškas  (pateiktos 4 programos)  lėšų poreikis 22050 Eur.
NSŠ programų vykdytojai gavę 50 proc. mažesnes lėšas turės sumažinti dalyvių skaičių.</t>
  </si>
  <si>
    <t>11</t>
  </si>
  <si>
    <t>1-1-3</t>
  </si>
  <si>
    <t>Sudaryti sąlygas tenkinti mokinių pažinimo, lavinimosi ir saviraiškos poreikius</t>
  </si>
  <si>
    <t>Neformaliojo suaugusiųjų švietimo programų finansavimas</t>
  </si>
  <si>
    <t>Įtraukta, iš viso numatyta 22,1</t>
  </si>
  <si>
    <t>4</t>
  </si>
  <si>
    <t>2. Ekonominio konkurencingumo didinimo programa</t>
  </si>
  <si>
    <t>5</t>
  </si>
  <si>
    <t>Turizmo informacijos centras</t>
  </si>
  <si>
    <t>2024-11-26</t>
  </si>
  <si>
    <t>V2-108</t>
  </si>
  <si>
    <t>Prašoma TIC veiklos užtikrinimui ir veikloms pagal Turizmo plėtros strategiją. (pateikta informacija po Turizmo tarybos posėdžio).</t>
  </si>
  <si>
    <t>15.1</t>
  </si>
  <si>
    <t>Turizmo priemonės</t>
  </si>
  <si>
    <t>Įtraukta į  turizmo priemones</t>
  </si>
  <si>
    <t>6</t>
  </si>
  <si>
    <t>Priekulės seniūnija</t>
  </si>
  <si>
    <t>2024-11-14</t>
  </si>
  <si>
    <t>V4-177</t>
  </si>
  <si>
    <t xml:space="preserve">Priekulės seniūnija 2024-11-13 pateikė paraišką Vakarų Lietuvos žuvininkystės regiono vietos veiklos grupei pagal priemonę „Vakarų Lietuvos žuvininkystės regiono tvarios plėtros strategija 2023-2027 m.“, priemonė „Turiningų veiklų, stiprinančių bendruomenės gyvybingumą, skatinimas“ Nr. IVP-5 pavadinimu ,,Laivo formos ekspoziciniai stendai – mobili žvejų promenada. Projekto įgyvendinimui bus reikalinga numatyti lėšas 40 000 Eur 2025 m. pateiktų  sąskaitų apmokėjimui, įgyvendinus projektą mokėjimo agentūra visas lėšas grąžins. </t>
  </si>
  <si>
    <t>29</t>
  </si>
  <si>
    <t>2-3-2</t>
  </si>
  <si>
    <t>Turizmo infrastruktūros ir rinkodaros plėtra</t>
  </si>
  <si>
    <t xml:space="preserve">N. p. Projekto ,,Laivo formos ekspoziciniai stendai – mobili žvejų promenada" įgyvendinimas </t>
  </si>
  <si>
    <t>Įtraukta</t>
  </si>
  <si>
    <t>7</t>
  </si>
  <si>
    <t>ES</t>
  </si>
  <si>
    <t>8</t>
  </si>
  <si>
    <t>Strateginio planavimo ir projektų valdymo skyrius</t>
  </si>
  <si>
    <t>2024-10-31</t>
  </si>
  <si>
    <t>Spp2-239</t>
  </si>
  <si>
    <t xml:space="preserve">Prašoma skirti lėšų Klaipėdos regiono turizmo forumo organizavimui. </t>
  </si>
  <si>
    <t>10</t>
  </si>
  <si>
    <t xml:space="preserve">N. p. </t>
  </si>
  <si>
    <t>9</t>
  </si>
  <si>
    <t>Dovilų seniūnija</t>
  </si>
  <si>
    <t>2024-11-22</t>
  </si>
  <si>
    <t>V4-137</t>
  </si>
  <si>
    <t xml:space="preserve">Dovilų seniūnija prašo skirti 55 000,00 Eur karjerų priežiūrai 2025 metams. Numatoma atlikti šiuos darbus: 
1.	Nendrių pjovimas – 7000,00 Eur;
2.	Nendrių šaknų rovimas – 7000,00 Eur;
3.	Krūmų rovimas – 10 000,00 Eur;
4.	Žvyro pirkimas (automobilių stovėjimo aikštelių žvyravimui) – 13 000,00 Eur;
5.	Biotualetų pirkimas (1 vnt. pritaikytas gyventojams su negalia, 1 vnt. bendro naudojimo) – 3500,00Eur;
6.	Inventoriaus remontas – 3000,00 Eur;	
7.	Smėlio pirkimas – 6500,00 Eur;
8.	Hidrotechninio mazgo ekspertizei atlikti – 5000,00 Eur.
</t>
  </si>
  <si>
    <t>21</t>
  </si>
  <si>
    <t>Gargždų karjerų teritorijos plėtra ir vystymas bei pritaikymas turizmo ir rekreacijos reikmėms</t>
  </si>
  <si>
    <t>Dalis įtraukta, nes skirta 20,0 iš AA spec. programos</t>
  </si>
  <si>
    <t xml:space="preserve">Sendvario seniūnija </t>
  </si>
  <si>
    <t>2024-09-30</t>
  </si>
  <si>
    <t>V4-79</t>
  </si>
  <si>
    <r>
      <rPr>
        <sz val="12"/>
        <color rgb="FF000000"/>
        <rFont val="Calibri"/>
        <family val="2"/>
        <charset val="186"/>
        <scheme val="minor"/>
      </rPr>
      <t xml:space="preserve">Dėl </t>
    </r>
    <r>
      <rPr>
        <b/>
        <sz val="12"/>
        <color rgb="FF000000"/>
        <rFont val="Calibri"/>
        <family val="2"/>
        <charset val="186"/>
        <scheme val="minor"/>
      </rPr>
      <t>Jakų parko projektavimo</t>
    </r>
    <r>
      <rPr>
        <sz val="12"/>
        <color rgb="FF000000"/>
        <rFont val="Calibri"/>
        <family val="2"/>
        <charset val="186"/>
        <scheme val="minor"/>
      </rPr>
      <t xml:space="preserve">, dėl parkelio Sendvario seniūnijoje. Reikalinga parengti projektinių pasiūlymų projektą, įrengti drenažą, mažosios architektūros elementus. </t>
    </r>
  </si>
  <si>
    <t>Neįtraukta</t>
  </si>
  <si>
    <t>Spp2-275</t>
  </si>
  <si>
    <t>12</t>
  </si>
  <si>
    <t>"Tavo idėja" komanda</t>
  </si>
  <si>
    <t>2024-12-19</t>
  </si>
  <si>
    <t xml:space="preserve">Pateiktas siūlymas įgyvendinti „Tavo idėja“ nelaimėtus projektus:
•	Didelės apimties projektą „Interaktyvi ir lavinamoji žaidimų aikštelė šeimoms šalia Kretingalės stadiono”, projekto vertė  81 321,39 Eur. Šis ir panašūs projektai buvo teikti 5 kartus, surinkta daug gyventojų balsų. Kretingalės viešosios erdvės iš dalyvaujamo biudžeto programos pagal pateiktą protokolą 2025-2026 m. 
2025 - 20,0
2026 - 100 </t>
  </si>
  <si>
    <t>2-4-3</t>
  </si>
  <si>
    <t>Rengti projektus, projektinius pasiūlymus, studijas, mokslinius darbus viešųjų erdvių ir teritorijų vystymui</t>
  </si>
  <si>
    <t>Gargždų miesto ir rajono architektūrinį ir urbanistinį įvaizdį gerinančių priemonių planų rengimas ir įgyvendinimas</t>
  </si>
  <si>
    <t>13</t>
  </si>
  <si>
    <t>3. Aplinkos apsaugos programa</t>
  </si>
  <si>
    <t>14</t>
  </si>
  <si>
    <t>Judrėnų seniūnija</t>
  </si>
  <si>
    <t>2024-11-13</t>
  </si>
  <si>
    <t>V8-26</t>
  </si>
  <si>
    <t xml:space="preserve">Judrėnų seniūnija prašo skirti:
1.	Judrėnų kapinėse pagrindinių vartų kolonų remontui – 5 000,00 Eur.
2.	Kalvystės darbo dirbinys – 3 000,00 Eur.
3.	Žoliapjovės su šluota (raideri) įsigijimui – 10 500,00 Eur.
4.	Lapų pūstuvą – 1 200,00 Eur.
6.	Visuomenės poreikiams skirto sklypo Mataičių k. sutvarkymas (žemės darbai)  - 5 000,00 Eur.
7.	Peilis sniegui valyti (buldozeris) prie traktoriaus MTZ82 – 5 000,00 Eur.
</t>
  </si>
  <si>
    <t>24</t>
  </si>
  <si>
    <t>3-1-3</t>
  </si>
  <si>
    <t>Tvarkyti seniūnijų žaliuosius plotus, visuomenines erdves, vandens telkinius ir juos supančią aplinką</t>
  </si>
  <si>
    <t>Gatvių ir žaliųjų plotų tvarkymas ir priežiūra Judrėnų seniūnijoje</t>
  </si>
  <si>
    <t xml:space="preserve">Lėšos turte suplanuotos 17,7 tūkst. Žoliapjovei su šluota, sniego peiliui ir lapų pūstuvui. Kiti darbai-iš žaliesiems plotams skirtų lėšų, nes didėja 9 tūkst.  Atskirai suplanuota 5,0 kapinių vartų remontui. </t>
  </si>
  <si>
    <t>15</t>
  </si>
  <si>
    <t>Endriejavo seniūnija</t>
  </si>
  <si>
    <t>2024-11-19</t>
  </si>
  <si>
    <t xml:space="preserve">Prašoma lėšų įsigyti Rider tipo traktoriuką su priedais (šluota,sniego peilis,lapų rinktuvas,barstytuvas ir kt.), reikalinga apie 13000 eurų. </t>
  </si>
  <si>
    <t>22</t>
  </si>
  <si>
    <t>Gatvių ir žaliųjų plotų tvarkymas ir priežiūra Endriejavo seniūnijoje</t>
  </si>
  <si>
    <t>Lėšos suplanuotos</t>
  </si>
  <si>
    <t>16</t>
  </si>
  <si>
    <t>Veiviržėnų seniūnija</t>
  </si>
  <si>
    <t>2024-09-20</t>
  </si>
  <si>
    <t>28</t>
  </si>
  <si>
    <t>Suplanuotos lėšos turte 4,6 tūkst.trimeriui, krūmapjovei bei vėdinimo sistemai; Kapinėms atskirai suplanuota 3,0 tūkst. eurų Daukšaičių kapinių vandeniui atvesti ir 15,0 tūkst.Veiviržėnų akmeninės tvoros remontui. 2026 m. numatyta 30,0 tūkst. Veiviržėnų kapinių projektavimui. Veiviržėnųpiliakalnis įtrauktas į bendrą žaliųjų plotų priežiūrą, nes bus vykdomas jo tvarkymas per paveldosaugos programą.</t>
  </si>
  <si>
    <t>17</t>
  </si>
  <si>
    <t>Prašoma padidinti teritorijos žaliųjų plotų priežiūros asignavimus. 2024 m. skirtų 52,3 tūkst. Eur pakako iki rugsėjo mėn., nes kartais buvo šienaujamos ir AB Via Lietuva priklausančių Dangaus, Ežero, Smeltaitės gatvių pakelės, bei buvo užsakyta ir atlikta daugiau teritorijos ir žaliųjų plotų, gėlynų priežiūros paslaugų, siekiant užtikrinti tvarką ir seniūnijos teritorijos estetinį vaizdą. Prašome padidinti finansavimą 2025 metams iki 80 tūkst. Eur.;</t>
  </si>
  <si>
    <t>27</t>
  </si>
  <si>
    <t>Žaliųjų plotų priežiūrai skiriamos lėšos taip pat, kaip ir kitoms seniūnijoms-pagal plotą. Sendvario seniūnijai didėja iki 61000, t.y. 8700 daugiau negu pernai. Prašyme minimos gatvės turi būti prižiūrimos kelių priežiūros, o ne žaliųjų plotų sąskaita.</t>
  </si>
  <si>
    <t>18</t>
  </si>
  <si>
    <t>Dauparų-Kvietinių seniūnija</t>
  </si>
  <si>
    <t>2024-09-23</t>
  </si>
  <si>
    <t xml:space="preserve">2025 m. Dauparų-Kvietinių seniūnija pagal finansines galimybes norėtų atlikti tokius darbus: 
1. Numatyti 2025 m. savivaldybės biudžete lėšų, sumelioruoto „Smeltalės“ upelio valymo darbams nuo Klaipėdos vandenų siurblinės Dauparuose iki sumelioruoto upelio pabaigos Jonušų k. (t.y. upelio pradžios), apie 1000 metrų, numatant apie 15 000 eurų. 
 2. Numatyti 2025 m. savivaldybės biudžete 30 000 eurų Kvietinių priešgaisrinio tvenkinio išvalymui ir maudyklos įrengimui, šiuo metu iš skirtų 2024 m. lėšų daromas projektas.
</t>
  </si>
  <si>
    <t>20</t>
  </si>
  <si>
    <t>1.Smeltalė yra įtraukta į ŽŪS programą, priklauso melioracijos tinklui, lėšos ne šioje programoje. ŽŪS skyrius rengia projektą. 2. Kvietinių tvenkiniui 2024 m. panaudota 5,0 tūkst. iš 15,0 tūkst.tvarkymo plano parengimui. 2025 m. suplanuota 25,0 tūkst 3-oje programoje ir 5,0 tūkst. iš AA spec.programos maudyklos įrengimui.</t>
  </si>
  <si>
    <t>19</t>
  </si>
  <si>
    <t>V4-176</t>
  </si>
  <si>
    <r>
      <rPr>
        <sz val="12"/>
        <color rgb="FF000000"/>
        <rFont val="Calibri"/>
        <family val="2"/>
        <charset val="186"/>
        <scheme val="minor"/>
      </rPr>
      <t>Priekulės seniūnija informuoja, kad 2016 m. buvo parengtas ir išimtas statybą leidžiantis dokumentas ,</t>
    </r>
    <r>
      <rPr>
        <b/>
        <sz val="12"/>
        <color rgb="FF000000"/>
        <rFont val="Calibri"/>
        <family val="2"/>
        <charset val="186"/>
        <scheme val="minor"/>
      </rPr>
      <t xml:space="preserve">,Priekulės Vingio parko </t>
    </r>
    <r>
      <rPr>
        <sz val="12"/>
        <color rgb="FF000000"/>
        <rFont val="Calibri"/>
        <family val="2"/>
        <charset val="186"/>
        <scheme val="minor"/>
      </rPr>
      <t xml:space="preserve">infrastuktūros sutvarkymo (statybos) projektas: užsakovas Klaipėdos rajono savivaldybės administracija,  rengėjas UAB ,,Lyderio grupė“. Jau aštuoni metai projekto įgyvendinimas nėra sprendžiamas.
Prašome savivaldybės administracijos specialistų pagalbos išaiškinti projekto atitiktį ir priimti sprendimą dėl projekto įtraukimo į prioritetinių objektų sąrašą įgyvendinimui.
</t>
    </r>
  </si>
  <si>
    <t>26</t>
  </si>
  <si>
    <t>Priekulės miesto Vingio parko infrastruktūros sutvarkymas</t>
  </si>
  <si>
    <t>2024-11-11</t>
  </si>
  <si>
    <t>V4-172</t>
  </si>
  <si>
    <t>1.1. Priekulės civilinių kapinių priežiūros darbams: paviršinio grunto lyginimui tarp takų, kapaviečių, cisternos išvežimui - 10 000 Eur. 
1.2. Tęstiniams darbams viešojoje erdvėje prie giedančio fontano teritorijoje įrengimui vandens gertuvei, takams, suolų, amfiteatro, tvoros įrengimui (šios priemonės būtinos fontano funkcionalumui, bendram estetiniam vaizdui sukurti) - 25 000 Eur. 
1.3. Kliošių, Vingio, Dvaro, Geležinkelių parkų teritorijos tvarkymo darbai (vėjovartų ir menkaverčių krūmų šalinimas, takų priežiūros darbai) – 10 000 Eur.
1.4 Benzininis lapų pūteklis  2 vnt - 1500 Eur.
1.5 Sodo traktorius su bunkeriu - 5000 Eur 
1.6 Trimeris - 850 Eur. 
1.7 Maudyklos Drevernoje įrengimo – valymo darbams (nendrių valymas, išvežimas žaliųjų atliekų, smėlio užvežimas, išlyginimas) – 7600 Eur.
1.8 Vejapjovė robotas - 2000 Eur.
3.1. Priekulės miesto Klaipėdos ir Žalgirio g., Turgaus g. mažosios architektūros ir želdinių projektavimas, rangos darbai (Žalgirio g. medžių, kurie įtraukti į paveldo registrą, šiuo metu būklė bloga, medžiai kelia pavojų eismo saugumui) – 40 000 Eur.</t>
  </si>
  <si>
    <t>Priekulės benzininiai pūtekliai 2 vnt, sodo traktorius su bunkeriu, trimeris, robotas žoliapjovė, viso 9,5 tūkst; dar 25,0 tūkst prašo fontano aplinkai sutvarkyti, siūlau iš padidėjusio žaliųjų plotų finansavimo, nes didėja 52,1 tūkst. maudyklai įrengti "Hortivitos" teritorijoje iš AA spec. programos, želdiniams Priekulės seniūnija 2025 m. AA spec. programoje turės 48,0 tūkst.</t>
  </si>
  <si>
    <t>Kretingalės seniūnija</t>
  </si>
  <si>
    <t>V4-165</t>
  </si>
  <si>
    <t xml:space="preserve">1.1.	Kretingalės seniūnijos veikiančių (Plikių, Plikių pirmosios senosios, Šimkų), riboto veikimo (Karklės kaimo pirmosios senosios, Kibelkščių kaimo senosios, Peskojų kaimo evangelikų liuteronų senosios) kapinių priežiūros darbams: aplinkos tvarkymo, tvorų remonto darbams, inventoriaus įsigijimui bei priežiūrai, medžių genėjimo, lapų, šakų, virtuolių sutvarkymo bei išvežimo paslaugoms atlikti – 15 000 Eur.,
1.2.	Pajūrio regioninio parko teritorijoje esamų lankytinų viešų teritorijų, pėsčiųjų, dviračio takų, paplūdimio prieigų, įrangos (mediniai takai, laiptai, stendai, suolai, dviračių stovai ir kt.) priežiūrai, remontui, virtuolių medžių sutvarkymui ir kitiems darbams atlikti – 30 000 Eur.,
1.3.	Žemės sklypo, automobilių stovėjimo aikštelei įrengti, Karklės kaime valymo darbams nuo krūmų ir medžių jaunuolyno bei jų išvežimui – 10 000 Eur., 
1.4.	Maudyklų Kretingalės, Plikių miesteliuose esamos įrangos remonto darbams, aplinkos priežiūrai – 3000 Eur.,
1.5.	Bešeimininkių stambiagabaritinių atliekų išvežimas iš Giesmių g. Letūkų kaime (gamtosaugininkų reikalavimas) – 40 000 Eur.,
1.6.	Pontoninio tilto Kalotės kaime remonto darbams atlikti – 600 Eur.,
1.7.	Viešo tualeto Karklės kaime pastatymui, priežiūrai, remontui – 20 000 Eur.,
1.8.	Aktyvaus poilsio aikštelės Kretingalėje, Pavasario g. įrengimui – 15 000 Eur.,
1.9.	Aikštyno tvoros Kunkių kaime atnaujinimo darbai – 2 500 Eur.,
1.10.	Benzininio lapų pūstuvo (1 vnt.) įsigijimui – 700 Eur.,
1.11.	Akumuliatorinės žoliapjovės-krūmapjovės (1 vnt.) įsigijimui – 300 Eur., 
1.12.	Benzininių aukštapjovių genėjimo žirklių (1 vnt.) įsigijimui – 700 Eur.
</t>
  </si>
  <si>
    <t>25</t>
  </si>
  <si>
    <t xml:space="preserve">Kretingalės seniūnijai lėšos žaliesiem plotams didėja 17,3 tūkst. (1.1;1.6. pozicijos0 Lėšos suplanuotos turte- 20,0 tūkst. tualetui bei lapų pūstuvui ir žirklėms (1.10; 1.11; ir 1.7;) AA spec.programoje  15,0 tūkst želdiniams, 3,0 tūkst. maudykloms ir 20,0 tūkst.Karklei. Bešeimininkės atliekos taip pat tvarkomos AA spec.programos lėšomis. 
1.8. pozicija įtraukta į 2 programą
1.3. pozicija yra projektuojama 6 programoje. Kai bus suprojektuota, tvarkoma </t>
  </si>
  <si>
    <t>V4-138</t>
  </si>
  <si>
    <t xml:space="preserve">Dovilų seniūnija prašo skirti 9000,00 Eur pagrindinėms priemonėms įsigyti 2025 metams. Numatomos priemonės: 
1.	Šienapjovė-mulčeris – 1400,00 Eur;
2.	Vejos traktoriukas – 5000,00 Eur;
3.	Šluota prie vejos traktoriuko (šaligatvių šlavimui) – 2000,00 Eur;
4.	Šakės prie frontalinio krautuvo – 600,00 Eur;
</t>
  </si>
  <si>
    <t>23</t>
  </si>
  <si>
    <t>Reikalinga suprojektuoti Žemaitės g. Doviluose amfiteatrą, kurį suprojektavus ir pastačius bus galima teritoriją įveiklinti įvairiems kultūriniams renginiams, edukacijoms ir t.t.</t>
  </si>
  <si>
    <t>4. Sveikatos apsaugos programa</t>
  </si>
  <si>
    <t>Klaipėdos rajono savivaldybės sveikatos centras</t>
  </si>
  <si>
    <t>2024-10-28</t>
  </si>
  <si>
    <t>SD-1073</t>
  </si>
  <si>
    <t xml:space="preserve">2022-2023 m. sėkmingai įgyvendintas antras sienų šiltinimo, renovacijos etapas, vertė 445 146,51 Eur (204 300,00 Eur - savivaldybės biudžetas (2023 m.), 240 846,51 Eur - įstaigos lėšos).
Centras 2023 metais atliko pastatų šiltinimo trečiojo etapo projektavimo darbus. Projekte numatyta, kad trečiojo etapo pastatų šiltinimo darbai (2023 m. spalio mėn. skaičiuojamųjų kainų duomenimis) kainuos 385 536,54 Eur. Prašymas taip pat buvo teiktas 2023 metais 2023-12-04 raštu Nr. 637, tačiau finansavimas 2024 metais nebuvo skirtas. Prašoma 2025 metams numatyti Centrui pastatų šiltinimo darbams 385 537,00 Eur savivaldybės biudžeto lėšų.
</t>
  </si>
  <si>
    <t>7.10</t>
  </si>
  <si>
    <t>4-1-3</t>
  </si>
  <si>
    <t>Plėtoti sveikatos infrastruktūrą ir gerinti sveikatos priežiūros paslaugų kokybę bei prieinamumą</t>
  </si>
  <si>
    <t xml:space="preserve">4.1.6.3. Asmens sveikatos priežiūros įstaigų patalpų ir pastatų remontas, transporto remontas, buitinės, organizacinės technikos, kitų priemonių įsigijimas </t>
  </si>
  <si>
    <t>Įtraukta 2026 m.  Taip pat pasiūlyta ieškoti galimybių teikti paraiškas, siekiant pritraukti išorės šaltinių finansavimą.</t>
  </si>
  <si>
    <t>SD-1142</t>
  </si>
  <si>
    <r>
      <rPr>
        <sz val="12"/>
        <color rgb="FF000000"/>
        <rFont val="Calibri"/>
        <family val="2"/>
        <charset val="186"/>
        <scheme val="minor"/>
      </rPr>
      <t xml:space="preserve">Augant aptarnaujamų pacientų skaičiui Sveikatos centre, susiduriame su vis didesniais eismo organizavimo iššūkiais valdomoje teritorijoje. Dažnu atveju, susidaro spūstys prie priėmimo - skubios pagalbos skyriaus, o tai apsunkiną greitosios medicinos pagalbos automobilių privažiavimą prie šio skyriaus ir kelia grėsmę pacientų, kuriems reikalinga skubi pagalba, sveikatai bei gyvybei. Be to, pacientų nepasitenkinimą kelia per maža </t>
    </r>
    <r>
      <rPr>
        <b/>
        <sz val="12"/>
        <color rgb="FF000000"/>
        <rFont val="Calibri"/>
        <family val="2"/>
        <charset val="186"/>
        <scheme val="minor"/>
      </rPr>
      <t>parkavimo aikštelė</t>
    </r>
    <r>
      <rPr>
        <sz val="12"/>
        <color rgb="FF000000"/>
        <rFont val="Calibri"/>
        <family val="2"/>
        <charset val="186"/>
        <scheme val="minor"/>
      </rPr>
      <t xml:space="preserve"> Sveikatos centro teritorijoje. Primename, jog Sveikatos centre dirba virš 350 darbuotojų, kuriems taip pat nepakanka parkavimo vietų Sveikatos centro teritorijoje. Įvertinant tai, kad Sveikatos centras neturi lėšų tokios apimties projektavimui bei kiemo inžinerinių statinių rekonstrukcijai, prašome numatyti lėšų poreikį 25.000 Eur projektavimo paslaugoms nupirkti 2025 m.ir minėtų darbų 200.000 Eur rangos darbams atlikti 2026 m.</t>
    </r>
  </si>
  <si>
    <t>Įtraukta į 4 programos projektą 15,0  tūkst. Eur projektavimui</t>
  </si>
  <si>
    <t>SD-1138</t>
  </si>
  <si>
    <r>
      <rPr>
        <sz val="12"/>
        <color rgb="FF000000"/>
        <rFont val="Calibri"/>
        <family val="2"/>
        <charset val="186"/>
        <scheme val="minor"/>
      </rPr>
      <t xml:space="preserve">Prašoma įstaigos darbuotojų </t>
    </r>
    <r>
      <rPr>
        <b/>
        <sz val="12"/>
        <color rgb="FF000000"/>
        <rFont val="Calibri"/>
        <family val="2"/>
        <charset val="186"/>
        <scheme val="minor"/>
      </rPr>
      <t xml:space="preserve">kelionės išlaidų kompensavimui </t>
    </r>
    <r>
      <rPr>
        <sz val="12"/>
        <color rgb="FF000000"/>
        <rFont val="Calibri"/>
        <family val="2"/>
        <charset val="186"/>
        <scheme val="minor"/>
      </rPr>
      <t xml:space="preserve">2025 m. skirti 90 000 Eur. Lėšų poreikis buvo apskaičiuotas remiantis 2024 m. IV ketv. duomenimis. Mėnesinis lėšų poreikis darbuotojų kelionės išlaidų kompensavimui sudaro 6 700 Eur, tai metams būtų 80 400 Eur. Įvertinus 2025 m. naujai planuojamų priimti medicinos darbuotojų skaičių, lėšų poreikis gali padidėti 800 Eur/mėn. (7-15 darbuotojų), todėl bendra suma sudarytų 6 700 Eur + 800 Eur = 7 500 Eur/mėn., kas atitinka 90 000 Eur per metus. Poreikis didėja, nes nuo 2024 m. birželio 1 d. prie įstaigos prijungtas VšĮ Gargždų pirminės sveikatos priežiūros centras, taip pat per 2024 metus įstaiga pritraukė papildomų naujų darbuotojų, kuriems taikoma ši kompensacija.
</t>
    </r>
  </si>
  <si>
    <t>Sveikatos įstaigų darbuotojų kelionės kompensavimas</t>
  </si>
  <si>
    <t>Įtraukta į 4 programos projektą</t>
  </si>
  <si>
    <t>Paupių pirminės sveikatos priežiūros centras</t>
  </si>
  <si>
    <r>
      <rPr>
        <sz val="12"/>
        <color rgb="FF000000"/>
        <rFont val="Calibri"/>
        <family val="2"/>
        <charset val="186"/>
        <scheme val="minor"/>
      </rPr>
      <t xml:space="preserve">VšĮ Paupių pirminės sveikatos priežiūros centras patikėjimo teise (2024-05-10 Turto patikėjimo sutartis) valdo pastato dalį, esantį Jaunystės g. 4 Klaipėdos m. (5597-1019-7012, pažymėjimas plane 23N5/). Prie pastato esanti kiemo danga yra visiškai susidėvėjusi. Atlikus sąmatinius skaičiavimus nustatyta, kad preliminarus lėšų poreikis kiemo dangos remonto darbams yra 17 034,24 Eur. 
Prašome skirti VšĮ Paupių pirminės sveikatos priežiūros centrui 17 034,24 Eur. pastato, esančio. </t>
    </r>
    <r>
      <rPr>
        <b/>
        <sz val="12"/>
        <color rgb="FF000000"/>
        <rFont val="Calibri"/>
        <family val="2"/>
        <charset val="186"/>
        <scheme val="minor"/>
      </rPr>
      <t xml:space="preserve">Jaunystės g. 4 Klaipėdos m., kiemo </t>
    </r>
    <r>
      <rPr>
        <sz val="12"/>
        <color rgb="FF000000"/>
        <rFont val="Calibri"/>
        <family val="2"/>
        <charset val="186"/>
        <scheme val="minor"/>
      </rPr>
      <t xml:space="preserve">dangos remonto darbams.
</t>
    </r>
  </si>
  <si>
    <t>5. Socialinės apsaugos ir NVO politikos programa</t>
  </si>
  <si>
    <t>30</t>
  </si>
  <si>
    <t>Priekulės socialinių paslaugų centras</t>
  </si>
  <si>
    <t>2024-10-11</t>
  </si>
  <si>
    <t>(1.9E)A4-239</t>
  </si>
  <si>
    <t>Priekulės socialinių paslaugų centras prašo leisti įsigyti du lengvuosius tarnybinius automobilius, skiriant jų pirkimui 2025 metų biudžete 50000,00 Eur  arba leisti sudaryti nuomos paslaugų sutartį 36 mėn. dviejų automobilių nuomai, skiriant metams 17150,00 Eur, atsižvelgiat į dabartines automobilių nuomos kainas.
Poreikio dėl transporto priemonių pirkimo ar nuomos bei lėšų skyrimo pagrindimas pateiktas rašte.</t>
  </si>
  <si>
    <t>7.8</t>
  </si>
  <si>
    <t>5-2-1</t>
  </si>
  <si>
    <t>Užtikrinti kokybišką socialinių paslaugų teikimą savivaldybės įstaigose</t>
  </si>
  <si>
    <t>5.1.2.28. Socialinių įstaigų patalpų remontas, transporto remontas, buitinės, organizacinės technikos, kitų priemonių įsigijimas ir renginių organizavimui</t>
  </si>
  <si>
    <t>Nuspręsta nuomotis</t>
  </si>
  <si>
    <t>31</t>
  </si>
  <si>
    <t>Klaipėdos rajono paramos šeimai centras</t>
  </si>
  <si>
    <t>2024-10-10</t>
  </si>
  <si>
    <t>Prašoma leisti įstaigai nuomotis tarnybinį lengvąjį automobilį socialinių paslaugų asmens namuose teikimui bei skirti lėšų automobilio nuomai 8000 Eur/m, atsižvelgiant į dabartines automobilių nuomos kainas, arba skirti 23 000 Eur automobilio įsigijimui.</t>
  </si>
  <si>
    <t>7.6</t>
  </si>
  <si>
    <t>32</t>
  </si>
  <si>
    <t>Gargždų atviras jaunimo centras</t>
  </si>
  <si>
    <t>1.6E S-</t>
  </si>
  <si>
    <t xml:space="preserve">Atsižvelgiant į didėjančius mobilaus darbo su jaunimu Klaipėdos rajone paslaugų gavėjų skaičius ir siekiant užtikrinti mobilų darbą su jaunimu Klaipėdos rajone bei jo plėtrą, vykstant į tas seniūnijas, kuriose nėra vykdomas mobilus darbas su jaunimu ir/arba į tas seniūnijas, kuriose yra poreikis paslaugoms 2 kartus per savaitę (šiuo metu Priekulės sen.), prašoma  2025 metų įstaigos biudžete skirti lėšų lengvojo automobilio įsigijimui 30 000 Eur arba lėšų lengvojo automobilio nuomai 6600 Eur metams. 
</t>
  </si>
  <si>
    <t>16.1</t>
  </si>
  <si>
    <t>33</t>
  </si>
  <si>
    <t>Infrastruktūros plėtros skyrius</t>
  </si>
  <si>
    <t>Spp2-240</t>
  </si>
  <si>
    <t>38,2</t>
  </si>
  <si>
    <r>
      <t xml:space="preserve">Rangos metu nustatytas rūsio perdangos defektas, kurio nebuvo įmanoma nustatyti projektuojant, atsižvelgiant į tai, kad rūsio kapitalinio remonto darbai projekte nenumatyti, siekiant užbaigti ES projektą iki laiku iki termino, nuspręsta perdangą sutvarkyti po objekto užbaigimo. Teikiamas prašymas rūsio perdangos defektui šalinti. Numatyti </t>
    </r>
    <r>
      <rPr>
        <b/>
        <sz val="12"/>
        <color theme="1"/>
        <rFont val="Calibri"/>
        <family val="2"/>
        <charset val="186"/>
        <scheme val="minor"/>
      </rPr>
      <t>2025</t>
    </r>
    <r>
      <rPr>
        <sz val="12"/>
        <color theme="1"/>
        <rFont val="Calibri"/>
        <family val="2"/>
        <charset val="186"/>
        <scheme val="minor"/>
      </rPr>
      <t xml:space="preserve"> m. 6,5 tūkst. Eur.</t>
    </r>
  </si>
  <si>
    <t>5-2-3</t>
  </si>
  <si>
    <t>Plėtoti ir modernizuoti socialinių paslaugų infrastruktūrą</t>
  </si>
  <si>
    <t>Įtraukta prie įstaigų įrangos, remonto finansavimo</t>
  </si>
  <si>
    <t>34</t>
  </si>
  <si>
    <t>6. Susisiekimo ir inžinerinės infrastruktūros plėtros programa</t>
  </si>
  <si>
    <t>35</t>
  </si>
  <si>
    <t>Priekulės vaikų lopšelis-darželis</t>
  </si>
  <si>
    <t>2024-10-16</t>
  </si>
  <si>
    <t>S-48</t>
  </si>
  <si>
    <r>
      <rPr>
        <sz val="12"/>
        <color rgb="FF000000"/>
        <rFont val="Calibri"/>
        <family val="2"/>
        <charset val="186"/>
        <scheme val="minor"/>
      </rPr>
      <t xml:space="preserve">Vykstant Priekulės I.Simonaitytės gimnazijos priestato statybos darbams paaiškėjo, kad lopšelis-darželis galimai netenka automobilių stovėjimo aikštelės, nes žemė priskirta gimnazijos teritorijai. Senąja automobilių stovėjimo aikštele </t>
    </r>
    <r>
      <rPr>
        <b/>
        <sz val="12"/>
        <color rgb="FF000000"/>
        <rFont val="Calibri"/>
        <family val="2"/>
        <charset val="186"/>
        <scheme val="minor"/>
      </rPr>
      <t>Priekulės vaikų lopšelio-darželio</t>
    </r>
    <r>
      <rPr>
        <sz val="12"/>
        <color rgb="FF000000"/>
        <rFont val="Calibri"/>
        <family val="2"/>
        <charset val="186"/>
        <scheme val="minor"/>
      </rPr>
      <t xml:space="preserve"> darbuotojai ir tėvai naudojosi nuo ugdymo įstaigos pastatymo pradžios. Prašoma įrengti naują automobilių stovėjimo aikštelę ir išplatinti esamo kelio kelkraštį prie įvažiavimo į Priekulės vaikų lopšelį-darželį. Statybos ir kelių priežiūros skyriaus preliminariu vertinimu reikalinga 10000 Eur. </t>
    </r>
  </si>
  <si>
    <t>36</t>
  </si>
  <si>
    <t>Agluonėnų seniūnija</t>
  </si>
  <si>
    <t>2024-08-07</t>
  </si>
  <si>
    <t>V4-28</t>
  </si>
  <si>
    <t>Agluonėnuose veikia ir Gargždų krašto muziejaus filialas – Agluonėnų etnografinė sodyba, kurioje naujai įrengta J. Genio vėjo malūno ekspozicija, pritraukianti labai daug lankytojų, tačiau privažiavimas čia taip pat žvyrkeliu. Atsižvelgiant į esamą situaciją prašome jūsų į Klaipėdos rajono ilgalaikio susisiekimo infrastruktūros objektų vystymo planą įtraukti kelio KL0025 (Lietuvininkų g.) atkarpos iki kelio KL0032 (Parko g.) sankryžos ir kelio KL0032 (Parko g.), o taip pat ir privažiavimo prie etnografinės sodybos asfalto dangos įrengimą ir rasti galimybes skirti
finansavimą šiems darbams atlikti.</t>
  </si>
  <si>
    <t xml:space="preserve">Neįtraukta
Keliai asfaltuojami pagal ilgalaikį susisiekimo vystymo planą arba iš priemonės "Savivaldybės gatvių einamasis remontas", suderinus su seniūnijomis ir įvertinus seniūnaičių pasiūlymus. </t>
  </si>
  <si>
    <t>37</t>
  </si>
  <si>
    <t>Spp-11</t>
  </si>
  <si>
    <t>60,0</t>
  </si>
  <si>
    <t>36,6</t>
  </si>
  <si>
    <r>
      <rPr>
        <sz val="12"/>
        <color rgb="FF000000"/>
        <rFont val="Calibri"/>
        <family val="2"/>
        <charset val="186"/>
        <scheme val="minor"/>
      </rPr>
      <t xml:space="preserve">Priekulės seniūnija informuoja, kad įrenginėti labai trumpas atkarpas su apšvietimo plėtros projektu ekonomiškai visai nenaudinga. Prašoma numatyti lėšas iš kitų finansavimo šaltinių </t>
    </r>
    <r>
      <rPr>
        <b/>
        <sz val="12"/>
        <color rgb="FF000000"/>
        <rFont val="Calibri"/>
        <family val="2"/>
        <charset val="186"/>
        <scheme val="minor"/>
      </rPr>
      <t xml:space="preserve">gatvių apšvietimui </t>
    </r>
    <r>
      <rPr>
        <sz val="12"/>
        <color rgb="FF000000"/>
        <rFont val="Calibri"/>
        <family val="2"/>
        <charset val="186"/>
        <scheme val="minor"/>
      </rPr>
      <t>įrengti šiuose objektuose:
KL 8446, Viliaus Gaigalaičio g., Priekulės m. - atkarpa 210 m.
KL 8477, Turgaus g., Priekulės m. atšaka - atkarpoje  159 m.
KL 1275, Jurgio Traušio g., Drukių k.,– atkarpa 370 m.
KL8479, KL8449, KL8473, kelių sankirtą Priekulės II k. – atkarpos po 84, 128, 120 m. KL8430 Žirgų g., Priekulės II k. iki kabamojo tilto – atkarpa 100 m. Preliminariu įvertinimu, reikalinga suma 24 200 Eur (nevertinant KL 1275, nes ten nėra esamo apšvietimo). 
Taip pat didžiulis poreikis yra apšvietimo Stragnai II k., Tilto g., apie 350 m,  gyvenvietėje VIA Lietuva kelio atkarpoje (LAKD), tankiai apgyvendintoje – visai nėra apšvietimo.</t>
    </r>
  </si>
  <si>
    <t>6-4-1</t>
  </si>
  <si>
    <t>Atnaujinti ir įrengti apšvietimo sistemą Gargžduose ir Klaipėdos rajono gyvenvietėse</t>
  </si>
  <si>
    <t>Klaipėdos rajono seniūnijų gatvių apšvietimo sistemų palaikymas ir plėtra</t>
  </si>
  <si>
    <t>38</t>
  </si>
  <si>
    <t>2024-03-20
2024-12-04</t>
  </si>
  <si>
    <t>V4-24
Spp2-313</t>
  </si>
  <si>
    <t>-</t>
  </si>
  <si>
    <r>
      <t xml:space="preserve">Dovilų seniūnija informuoja, kad atsižvelgdama į </t>
    </r>
    <r>
      <rPr>
        <b/>
        <sz val="12"/>
        <color rgb="FF000000"/>
        <rFont val="Calibri"/>
        <family val="2"/>
        <charset val="186"/>
        <scheme val="minor"/>
      </rPr>
      <t xml:space="preserve">KSB ,,Aisė“ </t>
    </r>
    <r>
      <rPr>
        <sz val="12"/>
        <color rgb="FF000000"/>
        <rFont val="Calibri"/>
        <family val="2"/>
        <charset val="186"/>
        <scheme val="minor"/>
      </rPr>
      <t>prašymą ir vadovaudamasi Saugaus eismo komisijos 2023-10-25 Nutarimu Nr.T17-1095 (5.1.32E) „Dėl saugaus eismo komisijos nutarimo“, 2024-01-17 skelbė viešą pirkimą „Kelių apsauginių atitvarų kelkraščiuose įrengimo KL0442, KL0490 ir KL8237 kelių ruožuose Šiūparių k., Dovilų sen., Klaipėdos r. sav.“ ir 2024 m. kovo mėn. seniūnija gavo parengtą projektinį pasiūlymą (darbų lokalinė sąmata – 69018,27 Eur). SKP skyriaus siūlymas - įtraukti prašymą į stateginio plano svarstymą dėl finansavimo galimybių.</t>
    </r>
  </si>
  <si>
    <t>39</t>
  </si>
  <si>
    <t>Sendvario seniūnija</t>
  </si>
  <si>
    <t>V4-36</t>
  </si>
  <si>
    <t>707,3</t>
  </si>
  <si>
    <t>560,5</t>
  </si>
  <si>
    <r>
      <rPr>
        <sz val="12"/>
        <color rgb="FF000000"/>
        <rFont val="Calibri"/>
        <family val="2"/>
        <charset val="186"/>
        <scheme val="minor"/>
      </rPr>
      <t xml:space="preserve">Slengių kaime esančiose </t>
    </r>
    <r>
      <rPr>
        <b/>
        <sz val="12"/>
        <color rgb="FF000000"/>
        <rFont val="Calibri"/>
        <family val="2"/>
        <charset val="186"/>
        <scheme val="minor"/>
      </rPr>
      <t>Lietaus ir Ežero</t>
    </r>
    <r>
      <rPr>
        <sz val="12"/>
        <color rgb="FF000000"/>
        <rFont val="Calibri"/>
        <family val="2"/>
        <charset val="186"/>
        <scheme val="minor"/>
      </rPr>
      <t xml:space="preserve"> gatvėse trūksta lietaus surinkimo infrastruktūros. Lietaus gatvė yra išasfaltuota su gyventoju prisidėjimu 2019 metais, tačiau lietaus surinkimo tinklai nebuvo suprojektuoti. Visas aukščiau Lietaus gatvės esančių teritorijų paviršinis vanduo nevaldomai nubėga šia gatve ir tvindo žemiau esančioje Ežero gatvėje sklypus, gadindamas gyventojų namus bei kitą turtą. 
Siekiant suvaldyti aukščiau išdėstytą situaciją, prašoma skirti finansavimą ir inicijuoti Lietaus gatvės (KL8709, ilgis 373 m) lietaus tinklų projektavimo ir įrengimo darbus.</t>
    </r>
  </si>
  <si>
    <t>6-6-2</t>
  </si>
  <si>
    <t>Prižiūrėti esamas ir planuoti naujas lietaus vandens nubėgimo ir surinkimo sistemas</t>
  </si>
  <si>
    <t>Klaipėdos rajono teritorijos paviršinių  nuotekų tinklų statyba</t>
  </si>
  <si>
    <t>40</t>
  </si>
  <si>
    <t>V4-</t>
  </si>
  <si>
    <r>
      <rPr>
        <sz val="12"/>
        <color rgb="FF000000"/>
        <rFont val="Calibri"/>
        <family val="2"/>
        <charset val="186"/>
        <scheme val="minor"/>
      </rPr>
      <t xml:space="preserve">             1. Kvietinių k. sutvarkyti Via Lietuva priklausantį šaligatvį </t>
    </r>
    <r>
      <rPr>
        <b/>
        <sz val="12"/>
        <color rgb="FF000000"/>
        <rFont val="Calibri"/>
        <family val="2"/>
        <charset val="186"/>
        <scheme val="minor"/>
      </rPr>
      <t xml:space="preserve">Minijos </t>
    </r>
    <r>
      <rPr>
        <sz val="12"/>
        <color rgb="FF000000"/>
        <rFont val="Calibri"/>
        <family val="2"/>
        <charset val="186"/>
        <scheme val="minor"/>
      </rPr>
      <t xml:space="preserve">g. (apie 300 m,. kaina apie 50 000 eur.) nes būklė kritinė. Taip pat spręsti klausimą dėl šio kelio perėmimo savivaldybės žinion.
             Įrengti naują pėsčiųjų dviračių taką </t>
    </r>
    <r>
      <rPr>
        <b/>
        <sz val="12"/>
        <color rgb="FF000000"/>
        <rFont val="Calibri"/>
        <family val="2"/>
        <charset val="186"/>
        <scheme val="minor"/>
      </rPr>
      <t xml:space="preserve">Vingio-Smiltelės g. </t>
    </r>
    <r>
      <rPr>
        <sz val="12"/>
        <color rgb="FF000000"/>
        <rFont val="Calibri"/>
        <family val="2"/>
        <charset val="186"/>
        <scheme val="minor"/>
      </rPr>
      <t xml:space="preserve">Dauparų k. (apie 1000 m.), taip užiedinant ir įveiklinant visą trasą nuo Gargždų m.
             2. Išasfaltuoti gatves, kurios buvo numatytos „Gatvių einamasis remontas 2023-2024 m. programoje“, </t>
    </r>
    <r>
      <rPr>
        <b/>
        <sz val="12"/>
        <color rgb="FF000000"/>
        <rFont val="Calibri"/>
        <family val="2"/>
        <charset val="186"/>
        <scheme val="minor"/>
      </rPr>
      <t>Antano Dibisterio g.</t>
    </r>
    <r>
      <rPr>
        <sz val="12"/>
        <color rgb="FF000000"/>
        <rFont val="Calibri"/>
        <family val="2"/>
        <charset val="186"/>
        <scheme val="minor"/>
      </rPr>
      <t xml:space="preserve"> Vaitelių k. apie 410 m. ir </t>
    </r>
    <r>
      <rPr>
        <b/>
        <sz val="12"/>
        <color rgb="FF000000"/>
        <rFont val="Calibri"/>
        <family val="2"/>
        <charset val="186"/>
        <scheme val="minor"/>
      </rPr>
      <t xml:space="preserve">Laukų </t>
    </r>
    <r>
      <rPr>
        <sz val="12"/>
        <color rgb="FF000000"/>
        <rFont val="Calibri"/>
        <family val="2"/>
        <charset val="186"/>
        <scheme val="minor"/>
      </rPr>
      <t xml:space="preserve">g. dalis Kvietinių k. apie 300 m. Taip pat Minijos g. dalį Kvietinių k. KL 8049 vedantį link šaudyklos ir gyv. namų apie 420 m. 
             Paspartinti prioritetinių objektų sąraše 2024-2026 m. esančios gatvės KL0221 </t>
    </r>
    <r>
      <rPr>
        <b/>
        <sz val="12"/>
        <color rgb="FF000000"/>
        <rFont val="Calibri"/>
        <family val="2"/>
        <charset val="186"/>
        <scheme val="minor"/>
      </rPr>
      <t xml:space="preserve">Senoji </t>
    </r>
    <r>
      <rPr>
        <sz val="12"/>
        <color rgb="FF000000"/>
        <rFont val="Calibri"/>
        <family val="2"/>
        <charset val="186"/>
        <scheme val="minor"/>
      </rPr>
      <t xml:space="preserve">g. Šakinių k. kapitalinių darbų pradėjimą (šio metu yra numatyta 32 vietoje).
             Spręsti klausimą dėl </t>
    </r>
    <r>
      <rPr>
        <b/>
        <sz val="12"/>
        <color rgb="FF000000"/>
        <rFont val="Calibri"/>
        <family val="2"/>
        <charset val="186"/>
        <scheme val="minor"/>
      </rPr>
      <t>Ryto g. Saulažolių k. ir Lapuočių g</t>
    </r>
    <r>
      <rPr>
        <sz val="12"/>
        <color rgb="FF000000"/>
        <rFont val="Calibri"/>
        <family val="2"/>
        <charset val="186"/>
        <scheme val="minor"/>
      </rPr>
      <t xml:space="preserve">. Alksnių k. išasfaltavimo, įtraukiant į prioritetinių objektų sąrašą, kadangi minėtose gyvenvietėse jau gyvena po 100 žmonių, jose suformuota daug gyv. paskirties sklypų, Ryto g. įsikūrė ir veikia didelė verslo įmonė.
             3. Kiekvienais metais numatyti nors dalį lėšų (po 20 000 eur.) apšvietimo stulpų pakeitimui  (betoninius į naujų apšvietimo linijų įrengimą) Kvietinių k., Dauparų k. ir Gobergiškės k., kadangi nemaža dalis jų yra net privačiose žemėse ir tinkamai neapšviečia šaligatvių ar gatvių.
</t>
    </r>
  </si>
  <si>
    <t>41</t>
  </si>
  <si>
    <t>Spp2-229</t>
  </si>
  <si>
    <t>Socialiniam būstui reikalingas buinių nuotekų valymo įrenginio projektas Pėžaičių g. 18, Pėžaičių k.</t>
  </si>
  <si>
    <t>42</t>
  </si>
  <si>
    <t>Spp2-230</t>
  </si>
  <si>
    <t xml:space="preserve">Reikalinga prijungti nuotekas prie centralizuotų tinklų Laisvės g. 4, Veiviržėnai.
</t>
  </si>
  <si>
    <t>43</t>
  </si>
  <si>
    <t>Tarybos narys V. Kūra</t>
  </si>
  <si>
    <t>Prašoma planuojant 2025 m. biudžetą, numatyti lėšas aikštelės sutvarkymui J. Janonio g. 17, Gargžai, iš kiemo pusės.</t>
  </si>
  <si>
    <t>44</t>
  </si>
  <si>
    <r>
      <rPr>
        <sz val="12"/>
        <color rgb="FF000000"/>
        <rFont val="Calibri"/>
        <family val="2"/>
        <charset val="186"/>
        <scheme val="minor"/>
      </rPr>
      <t>2.1. Automobilių parkavimosi a</t>
    </r>
    <r>
      <rPr>
        <b/>
        <sz val="12"/>
        <color rgb="FF000000"/>
        <rFont val="Calibri"/>
        <family val="2"/>
        <charset val="186"/>
        <scheme val="minor"/>
      </rPr>
      <t>ikštelės ties A.Brako ir Ežero gatvėmis</t>
    </r>
    <r>
      <rPr>
        <sz val="12"/>
        <color rgb="FF000000"/>
        <rFont val="Calibri"/>
        <family val="2"/>
        <charset val="186"/>
        <scheme val="minor"/>
      </rPr>
      <t xml:space="preserve"> Kalotės kaime techninio projekto parengimo ir įrengimo – 30 000 Eur.,
2.2. </t>
    </r>
    <r>
      <rPr>
        <b/>
        <sz val="12"/>
        <color rgb="FF000000"/>
        <rFont val="Calibri"/>
        <family val="2"/>
        <charset val="186"/>
        <scheme val="minor"/>
      </rPr>
      <t>Greičio mažinimo kalnelių</t>
    </r>
    <r>
      <rPr>
        <sz val="12"/>
        <color rgb="FF000000"/>
        <rFont val="Calibri"/>
        <family val="2"/>
        <charset val="186"/>
        <scheme val="minor"/>
      </rPr>
      <t xml:space="preserve"> (2 vnt.) įrengimas Pamiškės gatvėje Grabių kaime  - 4 000 Eur.,
2.3. </t>
    </r>
    <r>
      <rPr>
        <b/>
        <sz val="12"/>
        <color rgb="FF000000"/>
        <rFont val="Calibri"/>
        <family val="2"/>
        <charset val="186"/>
        <scheme val="minor"/>
      </rPr>
      <t>Gibišų gatvės</t>
    </r>
    <r>
      <rPr>
        <sz val="12"/>
        <color rgb="FF000000"/>
        <rFont val="Calibri"/>
        <family val="2"/>
        <charset val="186"/>
        <scheme val="minor"/>
      </rPr>
      <t xml:space="preserve"> (KL1039) senos asfalto dangos atnaujinimas ištisine asfaltbetonio danga – 400 000 Eur.,
2.4. Apšvietimo linijos iškėlimas iš privačių sklypų, esamų </t>
    </r>
    <r>
      <rPr>
        <b/>
        <sz val="12"/>
        <color rgb="FF000000"/>
        <rFont val="Calibri"/>
        <family val="2"/>
        <charset val="186"/>
        <scheme val="minor"/>
      </rPr>
      <t xml:space="preserve">Sodų </t>
    </r>
    <r>
      <rPr>
        <sz val="12"/>
        <color rgb="FF000000"/>
        <rFont val="Calibri"/>
        <family val="2"/>
        <charset val="186"/>
        <scheme val="minor"/>
      </rPr>
      <t>gatvėje Girkaliuose – 10 000 Eur.,
2.5. G</t>
    </r>
    <r>
      <rPr>
        <b/>
        <sz val="12"/>
        <color rgb="FF000000"/>
        <rFont val="Calibri"/>
        <family val="2"/>
        <charset val="186"/>
        <scheme val="minor"/>
      </rPr>
      <t>atvių apšvietimo linijos</t>
    </r>
    <r>
      <rPr>
        <sz val="12"/>
        <color rgb="FF000000"/>
        <rFont val="Calibri"/>
        <family val="2"/>
        <charset val="186"/>
        <scheme val="minor"/>
      </rPr>
      <t xml:space="preserve"> įrengimas Plikiuose, apšviečiant tiltelį per Eketės upelį, Kultūros namus, Plikių ambulatoriją – 8 000 Eur.,
2.6. </t>
    </r>
    <r>
      <rPr>
        <b/>
        <sz val="12"/>
        <color rgb="FF000000"/>
        <rFont val="Calibri"/>
        <family val="2"/>
        <charset val="186"/>
        <scheme val="minor"/>
      </rPr>
      <t xml:space="preserve">Pavilijonų </t>
    </r>
    <r>
      <rPr>
        <sz val="12"/>
        <color rgb="FF000000"/>
        <rFont val="Calibri"/>
        <family val="2"/>
        <charset val="186"/>
        <scheme val="minor"/>
      </rPr>
      <t xml:space="preserve">(2 vnt.) autobusų stotelėse Plikių miestelyje, šalia E.Labutytės pagrindinės mokyklos, įrengimas – 10 000 Eur.,
2.7. </t>
    </r>
    <r>
      <rPr>
        <b/>
        <sz val="12"/>
        <color rgb="FF000000"/>
        <rFont val="Calibri"/>
        <family val="2"/>
        <charset val="186"/>
        <scheme val="minor"/>
      </rPr>
      <t xml:space="preserve">Paupio, Beržų  gatvių </t>
    </r>
    <r>
      <rPr>
        <sz val="12"/>
        <color rgb="FF000000"/>
        <rFont val="Calibri"/>
        <family val="2"/>
        <charset val="186"/>
        <scheme val="minor"/>
      </rPr>
      <t xml:space="preserve">šaligatvių (280 m.) atnaujinimas – 32 000 Eur.
</t>
    </r>
  </si>
  <si>
    <t>45</t>
  </si>
  <si>
    <r>
      <rPr>
        <sz val="12"/>
        <color rgb="FF000000"/>
        <rFont val="Calibri"/>
        <family val="2"/>
        <charset val="186"/>
        <scheme val="minor"/>
      </rPr>
      <t>2.1. Parengtas projektas „</t>
    </r>
    <r>
      <rPr>
        <b/>
        <sz val="12"/>
        <color rgb="FF000000"/>
        <rFont val="Calibri"/>
        <family val="2"/>
        <charset val="186"/>
        <scheme val="minor"/>
      </rPr>
      <t>Privažiuojamasis kelias (Nr. KL1345) prie kultūros centro nuo valstybinės reikšmės kelio Nr. 2203 (Klaipėdos g.),</t>
    </r>
    <r>
      <rPr>
        <sz val="12"/>
        <color rgb="FF000000"/>
        <rFont val="Calibri"/>
        <family val="2"/>
        <charset val="186"/>
        <scheme val="minor"/>
      </rPr>
      <t xml:space="preserve"> Priekulė, Priekulės sen., Klaipėdos r. sav.“ ir „Privažiuojamasis kelias (Nr. KL1331) prie kultūros centro nuo Turgaus g. (Nr. KL8435) Priekulė, Priekulės sen., Klaipėdos r. sav.“ supaprastintas statybos projektas“ (objektas Priekulės m. senamiestyje, siauras pravažiavimam tarp pastatų, pravažiuojamos gatvės būklė bloga, būtų išspręsta parkavimo vietų trūkumo problema, sutvarkyta viena iš mieto istorinio paveldo teritorijų) – 437893,08 Eur.
2.2. Parengtas projektas. Viešųjų erdvių projekto A dalies objekto - </t>
    </r>
    <r>
      <rPr>
        <b/>
        <sz val="12"/>
        <color rgb="FF000000"/>
        <rFont val="Calibri"/>
        <family val="2"/>
        <charset val="186"/>
        <scheme val="minor"/>
      </rPr>
      <t>Turgavietė projekto įgyvendinimui (</t>
    </r>
    <r>
      <rPr>
        <sz val="12"/>
        <color rgb="FF000000"/>
        <rFont val="Calibri"/>
        <family val="2"/>
        <charset val="186"/>
        <scheme val="minor"/>
      </rPr>
      <t xml:space="preserve">parengtas projektas, likęs 1 objektas neįgyvendintas iš 9 miesto erdvių, objektas strategiškai svarbus, t. y.  mieto istorinė dalis, judri gatvė, pakeliui į Antano Paduviečio katalikų bažnyčią, šalia įrengtas Giedantis fontanas, praeina Jokūbo kelias, vieta turistų lankoma) – 100 000 Eur.
2.4. Parengtas projektas. </t>
    </r>
    <r>
      <rPr>
        <b/>
        <sz val="12"/>
        <color rgb="FF000000"/>
        <rFont val="Calibri"/>
        <family val="2"/>
        <charset val="186"/>
        <scheme val="minor"/>
      </rPr>
      <t xml:space="preserve">Aikštelės ir pėsčiųjų tako su apšvietimu adresu Turgaus g. 11, </t>
    </r>
    <r>
      <rPr>
        <sz val="12"/>
        <color rgb="FF000000"/>
        <rFont val="Calibri"/>
        <family val="2"/>
        <charset val="186"/>
        <scheme val="minor"/>
      </rPr>
      <t>Priekulės sen., Klaipėdos r. sav., supaprastintas statybos projektas (objektas Priekulės m. centre, istorinio paveldo teritorijoje, būtų įrengtos 2 autobusų ir lengvųjų automobilių stovėjimo vietos, sutvarkyti želdiniai, įrengtas apšvietimas, sutvarkyta prieiga pėstiesiems patekimui į Antano Paduviečio katalikų bažnyčią, šalia svarbūs objektai: Giedantis fontanas, Šv. Jokūbo kelias, turistų lankoma  vieta) – 102789,28 Eur.
2.4. Dituvos gyvenvietėje esamo k</t>
    </r>
    <r>
      <rPr>
        <b/>
        <sz val="12"/>
        <color rgb="FF000000"/>
        <rFont val="Calibri"/>
        <family val="2"/>
        <charset val="186"/>
        <scheme val="minor"/>
      </rPr>
      <t>abamojo tilto per Miniją</t>
    </r>
    <r>
      <rPr>
        <sz val="12"/>
        <color rgb="FF000000"/>
        <rFont val="Calibri"/>
        <family val="2"/>
        <charset val="186"/>
        <scheme val="minor"/>
      </rPr>
      <t xml:space="preserve"> ekspertizei ir remonto darbams (tiltas įlinkęs, būtina atlikti metalinių lynų būklės ekspertizę)– 15 000 Eur.
2.5. Privažiavimams prie turistų lankomo objekto. Nuovažos į Koplyčią sankirtoje remonto darbams KL1298 </t>
    </r>
    <r>
      <rPr>
        <b/>
        <sz val="12"/>
        <color rgb="FF000000"/>
        <rFont val="Calibri"/>
        <family val="2"/>
        <charset val="186"/>
        <scheme val="minor"/>
      </rPr>
      <t>„Privažiavimas prie laukų nuo gatvės KL 8451 Pylimo g.“,</t>
    </r>
    <r>
      <rPr>
        <sz val="12"/>
        <color rgb="FF000000"/>
        <rFont val="Calibri"/>
        <family val="2"/>
        <charset val="186"/>
        <scheme val="minor"/>
      </rPr>
      <t xml:space="preserve"> Stragnai II (turistų lankomas objektas) – 30 000 Eur.
2.6. Privažiavimams prie turistų lankomo objekto. </t>
    </r>
    <r>
      <rPr>
        <b/>
        <sz val="12"/>
        <color rgb="FF000000"/>
        <rFont val="Calibri"/>
        <family val="2"/>
        <charset val="186"/>
        <scheme val="minor"/>
      </rPr>
      <t>Privažiavimams prie kabamojo tilto per Miniją Lankupių gyvenvietėj</t>
    </r>
    <r>
      <rPr>
        <sz val="12"/>
        <color rgb="FF000000"/>
        <rFont val="Calibri"/>
        <family val="2"/>
        <charset val="186"/>
        <scheme val="minor"/>
      </rPr>
      <t>e KL 1290 (239 m) (turistų lankomas objektas) - 30 000 Eur. 
2.3. Reikalingas techninis projektas.</t>
    </r>
    <r>
      <rPr>
        <b/>
        <sz val="12"/>
        <color rgb="FF000000"/>
        <rFont val="Calibri"/>
        <family val="2"/>
        <charset val="186"/>
        <scheme val="minor"/>
      </rPr>
      <t xml:space="preserve"> Pėsčiųjų tako įrengimui Priekulės m., Naujosios g., pereinant į Žirgų g.,</t>
    </r>
    <r>
      <rPr>
        <sz val="12"/>
        <color rgb="FF000000"/>
        <rFont val="Calibri"/>
        <family val="2"/>
        <charset val="186"/>
        <scheme val="minor"/>
      </rPr>
      <t xml:space="preserve"> Priekulės II k.(aktyvus pėsčiųjų ir transporto eismas, kelias veda į ugdymo įstaigas, būtų išspręstas automobilių sustojimo, stovėjimų vietų trūkumas vykstantiems į vaikų l/d) – 15 000 Eur.
</t>
    </r>
  </si>
  <si>
    <t>46</t>
  </si>
  <si>
    <t>47</t>
  </si>
  <si>
    <t>2024-11-28</t>
  </si>
  <si>
    <t>Prašoma skirti lėšas autobusų sustojimo paviljono remontui. Prakiuro, sulūžo Agluonėnuose esamos stotelės paviljono čerpėmis dengtas  stogas. Būtina nuardyti senąjį, pakeisti medinį stogo karkasą ir uždengti naujai raudonos spalvos skardinėmis čerpėmis, pertinkuoti ir perdažyti stotelės sienas</t>
  </si>
  <si>
    <t>6-1-1</t>
  </si>
  <si>
    <t>Prižiūrėti gyvenviečių gatves ir kelius Klaipėdos rajono seniūnijose bei vykdyti jų einamąjį remontą</t>
  </si>
  <si>
    <t>Agluonėnų seniūnijos kelių, gatvių priežiūra ir remontas</t>
  </si>
  <si>
    <t>48</t>
  </si>
  <si>
    <t xml:space="preserve">Judrėnų seniūnija prašo skirti:
1.	Elektros atramų S. Dariaus memorialiniame parke iškėlimo ir kabeliavimo darbams - 5 000,00 Eur. </t>
  </si>
  <si>
    <t>49</t>
  </si>
  <si>
    <t>7. Kultūros paveldo puoselėjimo ir kultūros paslaugų plėtros programa</t>
  </si>
  <si>
    <t>50</t>
  </si>
  <si>
    <t>Drevernos bendruomenė</t>
  </si>
  <si>
    <t>Drevernos bendruomenė 2025 m. tapo Lietuvos mažąja kultūros sostine. Visus metus vyks įvairūs renginiai skirti Mažosios Lietuvos krašto istoriniam, kultūriniam pažinimui, kultūrinio turizmo plėtojimu. Dalis renginių bus finansuojami per įvairias projektines veiklas, bet daliai renginių Drevernos bendruomenė lėšų neturi. Prašome Klaipėdos rajono savivaldybės prisidėti prie organizuojamų veiklų 19700 eurų.</t>
  </si>
  <si>
    <t>8.6</t>
  </si>
  <si>
    <t>Dalis (10,0 tūkst.) pridėta prie Priekulės meno ir kultūros centro veiklos lėšų ir 10,0 prie Priekulės seniūnijos 9 pr.</t>
  </si>
  <si>
    <t>51</t>
  </si>
  <si>
    <t>Statybos ir kelių priežiūros skyrius</t>
  </si>
  <si>
    <t xml:space="preserve">Dėl Gargždų kultūros centro papildomo susitarimo reikalinga 320,9 tūkst. Eur. </t>
  </si>
  <si>
    <t>7-2-1</t>
  </si>
  <si>
    <t>Kultūros įstaigų infrastruktūros atnaujinimas, remontas ir plėtra</t>
  </si>
  <si>
    <t>7.3.1.39. Gargždų kultūros centro modernizavimas</t>
  </si>
  <si>
    <t>52</t>
  </si>
  <si>
    <t>2024-11-25</t>
  </si>
  <si>
    <t>V4-57</t>
  </si>
  <si>
    <t xml:space="preserve">Agluonėnų gyvenvietė 2025 metais minės savo įkūrimo 485-ąsias metines. Ta proga seniūnija, pasitarusi su seniūnaičiais ir bendruomene, norėtų įsigyti interaktyvų seniūnijos ir lankytinų vietų žemėlapį bei surengti atvirą lauko stendų/fotografijų parodą, kurioje būtų įamžintos istorinės vietos, pastatai, objektai.
Prašome Jūsų 2025 m. biudžete numatyti 5 000 eurų šiems darbams atlikti. 
</t>
  </si>
  <si>
    <t>53</t>
  </si>
  <si>
    <t>8. Kūno kultūros ir sporto plėtros programa</t>
  </si>
  <si>
    <t>54</t>
  </si>
  <si>
    <t>VšĮ "Gargždų futbolas"</t>
  </si>
  <si>
    <t xml:space="preserve">Įstaiga patvirtina, kad rėmėjų pagalba per 2025 m. pastatys stovyklos centrinį pastatą, kurio vertė 200 000 Eur. </t>
  </si>
  <si>
    <t>11.25</t>
  </si>
  <si>
    <t>8-2-1</t>
  </si>
  <si>
    <t>Sporto ir laisvalaikio infrastruktūros priežiūra ir plėtra Klaipėdos rajone</t>
  </si>
  <si>
    <t>Projekto „Stovyklavietės įrengimas Gargždų karjerų teritorijoje“ įgyvendinimas</t>
  </si>
  <si>
    <t>55</t>
  </si>
  <si>
    <t>Kt</t>
  </si>
  <si>
    <t>56</t>
  </si>
  <si>
    <t>Pateiktas siūlymas įgyvendinti „Tavo idėja“ nelaimėtus projektus:
•	Didelės apimties projektą „ Skate (riedučių, riedlenčių ir BMX dviračių) aikštelė-Gargždų jaunimo parke”, projekto vertė 120 000 Eur. Šis projektas buvo teiktas 4 kartus, surinkta daug gyventojų balsų;Skate projektavimas ir įrengimas, 2025 m. projektuojama, 2026 m. - 100,0 tūkst. įrengimui</t>
  </si>
  <si>
    <t>Vaikų žaidimo, sporto aikštelių, lauko ir vidaus treniruoklių įrengimas ir priežiūra Klaipėdos rajono savivaldybės seniūnijose</t>
  </si>
  <si>
    <t>57</t>
  </si>
  <si>
    <t>9. Savivaldybės valdymo ir pagrindinių funkcijų vykdymo programa</t>
  </si>
  <si>
    <t>58</t>
  </si>
  <si>
    <t>Lygių galimybių koordinatorė 
S. Kalinauskė</t>
  </si>
  <si>
    <t>Spp2-232</t>
  </si>
  <si>
    <t>Prašoma numatyti lėšas lygių galimybių politikos įgyvendinimui. Lėšos būtų naudojamos komunikacijai, švietimui, šviečiamiesiems renginiams ir seminarams Klaipėdos rajono gyventojams lyčių lygybės, lygių galimybių bei smurto artimoje aplinkoje prevencijos srityse.</t>
  </si>
  <si>
    <t>9-1-2</t>
  </si>
  <si>
    <t>Savivaldybės tarnybų, administracijos veiklos ir funkcijų užtikrinimas</t>
  </si>
  <si>
    <t xml:space="preserve">Įtraukta prie administracijos darbo organizavimo priemonės
</t>
  </si>
  <si>
    <t>59</t>
  </si>
  <si>
    <t>Klaipėdos rajono savivaldybės kontrolės ir audito tarnyba</t>
  </si>
  <si>
    <t>Ko4-13</t>
  </si>
  <si>
    <r>
      <rPr>
        <sz val="12"/>
        <color rgb="FF000000"/>
        <rFont val="Calibri"/>
        <family val="2"/>
        <charset val="186"/>
        <scheme val="minor"/>
      </rPr>
      <t xml:space="preserve">Prašoma skirti lėšų </t>
    </r>
    <r>
      <rPr>
        <b/>
        <sz val="12"/>
        <color rgb="FF000000"/>
        <rFont val="Calibri"/>
        <family val="2"/>
        <charset val="186"/>
        <scheme val="minor"/>
      </rPr>
      <t>1 papildomam etatui</t>
    </r>
    <r>
      <rPr>
        <sz val="12"/>
        <color rgb="FF000000"/>
        <rFont val="Calibri"/>
        <family val="2"/>
        <charset val="186"/>
        <scheme val="minor"/>
      </rPr>
      <t xml:space="preserve">. Įvertinus pareigybei priskirtas funkcijas, planuojama, kad 1 papildoma valstybės tarnautojo pareigybė su darbdavio mokėtinais mokesčiais ir darbo vietos įkūrimu pirmiesiems metams kainuotų apie 32520,6 €. Nuo 2026 m. Kontrolės ir audito tarnybai kasmet būtų reikalinga papildoma vidutiniška 30770,6 € suma. </t>
    </r>
  </si>
  <si>
    <t>9.1.1.3. Kontrolieriaus tarnybos darbo organizavimas</t>
  </si>
  <si>
    <t xml:space="preserve">Neįtraukta </t>
  </si>
  <si>
    <t>60</t>
  </si>
  <si>
    <t>Klaipėdos rajono priešgaisrinė tarnyba</t>
  </si>
  <si>
    <t>Prašoma 2025 m. skirti 51,4 tūkst. eurų
1.	Plikių UK esančių patalpų sujungimui su antru aukštu (įsigijus patalpas antrame aukšte, jas reikia sujungti (įrengiant duris į esančią laiptinę) bei šildymo sistemos sujungimui  į bendrą šildymo sistemą 6,0   tūkst. Eur;
2.	Girkalių UK buitinių patalpų įrengimui (iki šiol Girkalių UK patalpose nėra virtuvės ir dušo) 22,3 tūkst. Eur;
3.	Agluonėnų UK kamino rekonstrukcijai (kaminas senas, einamojo remonto neužtenka) bei bokšto stogo remontui (praleidžia vandenį) 9,2 tūkst. Eur;
4.	Ugniagesiams, grįžus iš gaisro, būtina išsiplauti kovinę aprangą, todėl reikalinga pramoninė skalbimo įranga. Pagal komandų išsidėstymą bei išvažiavimų dažnumą tikslinga įsigyti 2 skalbimo/džiovinimo sistemas, tam reikia 9,7 tūkst. Eur; 
5.	Prevencinei veiklai 4,2 tūkst. Eur (lankstinukams ir dūmų detektoriams, organizuojamoms mokomosioms – parodomosioms pratyboms).</t>
  </si>
  <si>
    <t>9-1-3</t>
  </si>
  <si>
    <t>Savivaldybei perduotų funkcijų įgyvendinimo užtikrinimas</t>
  </si>
  <si>
    <t>9.1.2.15. Savivaldybės priešgaisrinių tarnybų darbo organizavimas</t>
  </si>
  <si>
    <t>2024 m. buvo skirta kovo mėn. remontams 24,0 tūkst. Eur ir gegužės mėn. direktoriaus įsakymu 9,0 Priekulės ugniagesių komandos garažų vartų praplatinimui.  Iš viso 33,0 tūkst. Eur.
2025 m. įtraukta skalbimo/džiovinimo sistemos 9,7 tūkst. eur</t>
  </si>
  <si>
    <t>61</t>
  </si>
  <si>
    <t>S-47</t>
  </si>
  <si>
    <t xml:space="preserve">2024-08-01 Klaipėdos rajono savivaldybės administracijos Ekstremaliųjų situacijų operacijų centro posėdžio metu rekomenduota pirkti pripučiamą, kietu dugnu valtį, nes dažnėjant ir didėjant potvyniams, Klaipėdos rajono teritorijoje vis dažniau reikia teikti pagalbą evakuojant žmones bei smulkesnius gyvūnus, dėl to reikalinga didesnė valtis su varikliu ir priekaba.
Prašome skirti 19,2 tūkst. Eur:  
Valčiai įsigyti 3,4 tūkst. Eur;
Varikliui įsigyti 7,7 tūkst. Eur;
Priekabai įsigyti 3,2 tūkst. Eur;
Valdymo rankenai (rumpeliui) ir sraigtui įsigyti 1,3 tūkst. Eur.
Neperšlampamų kostiumų įsigijimui reikalingų vykdyti potvynio gelbėjimo darbus 3,6 tūkst. Eur
</t>
  </si>
  <si>
    <t>2025 m. įtraukta 16,0 valčiai.</t>
  </si>
  <si>
    <t>62</t>
  </si>
  <si>
    <t>SPDG/Informacinių technologijų skyrius</t>
  </si>
  <si>
    <t>2024-10-</t>
  </si>
  <si>
    <t>Per SPDG buvo Informacinių technologijų skyrius buvo įpareigotas surinkti informaciją apie seniūnijų poreikį vaizdo kamerų įrengimui. Surinkus informaciją iš seniūniją, poreikis būtų toks:
Vėžaičių sen. 200,0 
Judrėnų sen. 25,0
Dovilų sen. 30,0
Kretingalės sen. 30,0
Endriejavo sen. 70,0
Agluonėnų sen. 20,0
Veiviržėnų sen. 30,0
Sendvario sen. 100,0
Kitų seniūnijų nėra, nes arba yra jau įrengtos arba rengiamos.</t>
  </si>
  <si>
    <t>9.1.1.2Administracijos darbo organizavimas</t>
  </si>
  <si>
    <t xml:space="preserve">Neįtraukta. 
Kameros įrengiamos pagal Nusikalstamumo precvencijos programą, kurioje darbo grupė įvertina ir seniūnijų poreikius. </t>
  </si>
  <si>
    <t>63</t>
  </si>
  <si>
    <t>Priekulės seniūnijos administruojamo pastato techninio projekto parengimas pastato šiltinimui Klaipėdos g. 14, Priekulės m. – 15 000 Eur.</t>
  </si>
  <si>
    <t>9-3-1</t>
  </si>
  <si>
    <t>Savivaldybės turto valdymas ir plėtra</t>
  </si>
  <si>
    <t>Seniūnijų pastatų atnaujnimo ir sutvarkymo projektų rengimas</t>
  </si>
  <si>
    <t>64</t>
  </si>
  <si>
    <t xml:space="preserve">Judrėnų seniūnijos seniūnas prašo 2025 m. skirti lėšų šioms prekėms, priemonėms įsigyti:
1.	Judrėnų seniūnijos administracinio pastato šildymo sistemos remontui – 40 000,00 Eur.
2.	Judrėnų seniūnijos pastato, esančio Mokyklos g. 4, Judrėnų mstl. apšiltinimui – 50 000,00 Eur.
</t>
  </si>
  <si>
    <t>65</t>
  </si>
  <si>
    <t>3.1.	Kretingalės seniūnijos administracinio pastato šiltinimo darbai – 25 000 Eur.</t>
  </si>
  <si>
    <t>66</t>
  </si>
  <si>
    <t>Mobilaus dyzelinio vandens siurblio įsigijimui galimo potvynio pasekmėms šalinti Purmalių k. ir kituose Sendvario seniūnijos teritorijose. Reikalingos lėšos – apie 21 tūkst. Eur.</t>
  </si>
  <si>
    <t>Neįtraukta
CIvilinei saugai užtikrinti nupirktas siurblys</t>
  </si>
  <si>
    <t>67</t>
  </si>
  <si>
    <t>V4-58</t>
  </si>
  <si>
    <t xml:space="preserve">Agluonėnų seniūnijos administraciniame pastate esančioje salėje nuolat vyksta įvairūs renginiai, tai vienintelė vieta visoje seniūnijos teritorijoje, kur galime vykdyti minėtas veiklas, tačiau šiuo metu patalpos reikalauja bent minimalaus remonto. Sekančiais metais Agluonėnai minės savo 485-ąsias įkūrimo metines, tad renginių, susitikimų, švenčių planuojama dar daugiau. Salėje reikia sutvarkyti vietas lubose, kurios buvo pažeistos nuo stogo bėgančio lietaus vandens, užglaistyti išdaužytas sienas ir jas perdažyti, pakeisti pagrindines duris, suplyšusias žaliuzes, perdažyti scenos grindis ir sienelę, atlikti kitus būtinus darbus.  Prašome Jūsų minėtiems darbams atlikti 2025 m. biudžete numatyti 30 000 eurų.
</t>
  </si>
  <si>
    <t xml:space="preserve">Savivaldybės turto valdymas ir plėtra
</t>
  </si>
  <si>
    <t>Savivaldybės statinių remontas (Administracijos direktoriaus įsakymais)</t>
  </si>
  <si>
    <t>68</t>
  </si>
  <si>
    <t>Klaipėdos rajono savivaldybės darbuotojų profesinė sąjunga</t>
  </si>
  <si>
    <t>Darbuotojų profesinė sąjunga prašo skirti 98470 Eur darbuotojų kelionės iš namų į darbą kompensacijoms. Būtų kompensuojama darbuotojams, kurių gyvenamoji vieta nutolusi daugiau nei 5 km.</t>
  </si>
  <si>
    <t>Administracijos darbo organizavimo priemonė</t>
  </si>
  <si>
    <t>69</t>
  </si>
  <si>
    <t>2024-12-02</t>
  </si>
  <si>
    <t>Spp2-307</t>
  </si>
  <si>
    <t xml:space="preserve">Siekiant sutvarkyti esamus garažus ties esamu administracijos priestatu Klaipėdos g. 2, Gargžduose (įrengti archyvą, garažus ir administracines patalpas), prašoma skirti lėšų konteinerinio priestato ties administraciniu pastatu statybai. </t>
  </si>
  <si>
    <t>9.5.2.4. Administracijos pastato rekonstravimo projektavimo ir statybos darbai</t>
  </si>
  <si>
    <t>Neįtrauktas, persiųstas Administracinio pastato rekonstravimo komandai. Spręsti po pagrindinio pastato sutvarkymo</t>
  </si>
  <si>
    <t>70</t>
  </si>
  <si>
    <t>Viešosios tvarkos skyrius</t>
  </si>
  <si>
    <t>Spp2-290</t>
  </si>
  <si>
    <t>VBD</t>
  </si>
  <si>
    <t xml:space="preserve">Siekiant dalyvauti Civilinės saugos stiprinimo ir plėtros programoje reikalingos lėšos priedangų infrastruktūros plėtrai. </t>
  </si>
  <si>
    <t>9.1.2.13. Civilinės saugos organizavimas</t>
  </si>
  <si>
    <t>71</t>
  </si>
  <si>
    <t>2024-12-06</t>
  </si>
  <si>
    <t>Spp2-317</t>
  </si>
  <si>
    <t>Klaipėdos rajono policijos komisariato raštas Nr. A4-2975 ,,Dėl policijos pareigūnų pritraukimo"-prašo skirti papildomai lėšų 7 pareigūnams po 6 tūkstančių eurų.(Buvo skiriama 5 pareigūnams po 5 tūkstančius eurų)</t>
  </si>
  <si>
    <t>9-2-1</t>
  </si>
  <si>
    <t>Santykių su vietos ir tarptautine bendruomene užtikrinimas ir parama</t>
  </si>
  <si>
    <t xml:space="preserve">9.1.4.1 Nusikalstamumo prevencijos užtikrinimas </t>
  </si>
  <si>
    <t>72</t>
  </si>
  <si>
    <t>Savivaldybės ekstremaliųjų situacijų operacijų centro vadovas V. Butkus</t>
  </si>
  <si>
    <t>2024-12-04</t>
  </si>
  <si>
    <t>CS5-</t>
  </si>
  <si>
    <r>
      <rPr>
        <sz val="12"/>
        <color rgb="FF000000"/>
        <rFont val="Calibri"/>
        <family val="2"/>
        <charset val="186"/>
        <scheme val="minor"/>
      </rPr>
      <t xml:space="preserve">2024 m. lapkričio 29 d. vykusio Klaipėdos rajono savivaldybės Ekstremaliųjų situacijos operacijų centro posėdyje (2024-12-04 protokolas Nr. A22-4) buvo nuspręsta siūlyti Savivaldybės 2025 m. biudžete numatyti:
-30 000 Eur </t>
    </r>
    <r>
      <rPr>
        <b/>
        <sz val="12"/>
        <color rgb="FF000000"/>
        <rFont val="Calibri"/>
        <family val="2"/>
        <charset val="186"/>
        <scheme val="minor"/>
      </rPr>
      <t>Gyventojų perspėjimo sirenomis</t>
    </r>
    <r>
      <rPr>
        <sz val="12"/>
        <color rgb="FF000000"/>
        <rFont val="Calibri"/>
        <family val="2"/>
        <charset val="186"/>
        <scheme val="minor"/>
      </rPr>
      <t xml:space="preserve"> tinklo plėtrai;</t>
    </r>
  </si>
  <si>
    <t>73</t>
  </si>
  <si>
    <t>- Savivaldybės priešgaisrinei tarnybai skirti 8000 Eur įsigyti šioms priemonėms:
2.1. Priemonėms naftos produktų šalinimui nuo kelių ir gatvių, naftos produktų surinkimams nuo vandens paviršių (absorbentams, disorbentams, boninėms užtvaroms, surinkimo maišams)
2.2. Sauso tipo gelbėjimo kostiumams (2 vnt).
2.3. Dūmų detektoriams.
2.4. Lankstinukams, plakatams.</t>
  </si>
  <si>
    <t>74</t>
  </si>
  <si>
    <t>2024-12</t>
  </si>
  <si>
    <r>
      <t xml:space="preserve">Klaipėdos rajono savivaldybės mobilizacijos plane esantys ūkio subjektai (seniūnijos, ugdymo įstaigos) turi užtikrinti gyvybiškai svarbią valstybės funkciją – gyventojų būtinųjų poreikių tenkinimą bei nepertraukiamą įstaigos funkcionavimą paskelbus mobilizaciją, karo atveju. 
Atlikus ūkio subjektų (seniūnijų − 11, ugdymo įstaigų − 30) įvertinimą dėl pasiruošimo vykdyti jiems numatytas užduotis, buvo nustatyta, kad ūkio subjektai neturi išorinių trifazės jungčių, prie kurių turi būti jungiami alternatyvūs energijos/elektros tiekimo įrenginiai (generatoriai), sutrikus normaliam elektros tiekimui. Taip pat reikia įrengti išorines trifazes jungtis ir seniūnijos numatytoms alternatyvioms buveinėms, tai sudarytų dar papildomai 11−16 objektų. 
Prašome Jūsų numatyti 2025 m. </t>
    </r>
    <r>
      <rPr>
        <b/>
        <sz val="12"/>
        <color rgb="FF000000"/>
        <rFont val="Calibri"/>
        <family val="2"/>
        <charset val="186"/>
        <scheme val="minor"/>
      </rPr>
      <t>100 000</t>
    </r>
    <r>
      <rPr>
        <sz val="12"/>
        <color rgb="FF000000"/>
        <rFont val="Calibri"/>
        <family val="2"/>
        <charset val="186"/>
        <scheme val="minor"/>
      </rPr>
      <t xml:space="preserve"> eurų, kurie bus naudojami ūkio subjektų (seniūnijų, ugdymo įstaigų) išorinės trifazės jungties įrengimui. 
Taip pat prašome 2025 m. skirti </t>
    </r>
    <r>
      <rPr>
        <b/>
        <sz val="12"/>
        <color rgb="FF000000"/>
        <rFont val="Calibri"/>
        <family val="2"/>
        <charset val="186"/>
        <scheme val="minor"/>
      </rPr>
      <t xml:space="preserve">10 000 </t>
    </r>
    <r>
      <rPr>
        <sz val="12"/>
        <color rgb="FF000000"/>
        <rFont val="Calibri"/>
        <family val="2"/>
        <charset val="186"/>
        <scheme val="minor"/>
      </rPr>
      <t>eurų Pilietinio pasipriešinimo įgūdžių ir atsparumo hibridinėms grėsmėms plačiajai visuomenei skirtiems mokymams.</t>
    </r>
  </si>
  <si>
    <t>9.1.2.11. Mobilizacijos adminsitravimas</t>
  </si>
  <si>
    <t>Prie seniūnijos veiklos po 5,0 tūkst. eurų, Švietimo ir kt. įstaigoms iš biudžeto asignavimų
Mokymams skirta 10,0  Mobilizacijos administravime</t>
  </si>
  <si>
    <t>IŠ VISO</t>
  </si>
  <si>
    <t>Savivaldybės biudžeto lėšos</t>
  </si>
  <si>
    <t>Valstybės biudžeto specialioji tikslinė dotacija</t>
  </si>
  <si>
    <t>Dotacija dėl Rusijos Federacijos karinių veiksmų Ukrainoje</t>
  </si>
  <si>
    <t>VBD(UK)</t>
  </si>
  <si>
    <t>ES struktūrinių fondų lėšos</t>
  </si>
  <si>
    <t>Savivaldybės biudžeto lėšų nepanaudoti likučiai</t>
  </si>
  <si>
    <t>LK</t>
  </si>
  <si>
    <t>Skolintos lėšos</t>
  </si>
  <si>
    <t>SL</t>
  </si>
  <si>
    <t>Gaunamos lėšos pandemijos pasekmėms šalinti</t>
  </si>
  <si>
    <t>VBD(Covid)</t>
  </si>
  <si>
    <t>Kelių priežiūros ir plėtros programos lėšos</t>
  </si>
  <si>
    <t>KPPP</t>
  </si>
  <si>
    <t>Viršplaninės pajamos</t>
  </si>
  <si>
    <t>VLK</t>
  </si>
  <si>
    <t>Lėšos už paslaugas ir nuomą</t>
  </si>
  <si>
    <t>S</t>
  </si>
  <si>
    <t>VšĮ "Gargždų švara" vietinės rinkliavos</t>
  </si>
  <si>
    <t>GŠV</t>
  </si>
  <si>
    <t>Mokinio krepšelio lėšos</t>
  </si>
  <si>
    <t>ML</t>
  </si>
  <si>
    <t>Valstybės biudžeto dotacijos socialinei paramai</t>
  </si>
  <si>
    <t>VBM</t>
  </si>
  <si>
    <t>VBM(UK)</t>
  </si>
  <si>
    <t>Speciali tikslinė dotacija mokymo reikmėms finansuoti</t>
  </si>
  <si>
    <t>ML (covid)</t>
  </si>
  <si>
    <t>Dotacija ugdymo reikmėms finansuoti</t>
  </si>
  <si>
    <t>ML(UK)</t>
  </si>
  <si>
    <t>Dotacija valstybės investicijų programoje numatytiems projektams įgyvendinti</t>
  </si>
  <si>
    <t>VBD (VIP)</t>
  </si>
  <si>
    <t>Lėšos už paslaugas ir nuomą praėjusių metų likučiai</t>
  </si>
  <si>
    <t>LS</t>
  </si>
  <si>
    <t>Europos ekonominės erdvės finansinio mechanizmo lėšos</t>
  </si>
  <si>
    <t>EEE</t>
  </si>
  <si>
    <t>Lietuvos Respublikos valstybės biudžeto dalis prie EEE lėšų</t>
  </si>
  <si>
    <t>EEEVB</t>
  </si>
  <si>
    <t>Valstybės biudžeto lėšos ES struktūrinių fondų projektams</t>
  </si>
  <si>
    <t>VBES</t>
  </si>
  <si>
    <t xml:space="preserve">Aplinkos apsaugos rėmimo programa (Aplinkos apsaugos priemonės) </t>
  </si>
  <si>
    <t>AA</t>
  </si>
  <si>
    <t>VBD(VIP)</t>
  </si>
  <si>
    <t>Lėšos už parduotą žemę</t>
  </si>
  <si>
    <t>Ž</t>
  </si>
  <si>
    <t>Europos Sąjungos struktūrinių fondų lėšos, tenkančios projektų partneriams</t>
  </si>
  <si>
    <t>ES(Kt)</t>
  </si>
  <si>
    <t>Kitos lėšos</t>
  </si>
  <si>
    <t>Klimato kaitos programos lėšos</t>
  </si>
  <si>
    <t>KKP</t>
  </si>
  <si>
    <t>Darbuotojų minimaliesiems pareiginės algos pastoviosios dalies koeficientams didinti</t>
  </si>
  <si>
    <t>VBD (MMA)</t>
  </si>
  <si>
    <t>Valstybės biudžeto dotacija kultūros paveldu</t>
  </si>
  <si>
    <t>VBM(KP)</t>
  </si>
  <si>
    <t>Iš viso:</t>
  </si>
  <si>
    <t>Priemonės vykdytojas</t>
  </si>
  <si>
    <t>Asignavimų valdytojo kodas</t>
  </si>
  <si>
    <t>Klaipėdos rajono savivaldybės administracija:</t>
  </si>
  <si>
    <t>Architektūros ir teritorijų planavimo skyrius</t>
  </si>
  <si>
    <t>Bendrųjų reikalų skyrius</t>
  </si>
  <si>
    <t>Biudžeto ir ekonomikos skyrius</t>
  </si>
  <si>
    <t>Centralizuotas vidaus audito skyrius</t>
  </si>
  <si>
    <t>Centrinė buhalterija</t>
  </si>
  <si>
    <t>Sveikatos ir socialinės apsaugos skyrius</t>
  </si>
  <si>
    <t>VšĮ Klaipėdos rajono savivaldybės Gargždų ligoninė</t>
  </si>
  <si>
    <t>7.1</t>
  </si>
  <si>
    <t>VšĮ Klaipėdos rajono savivaldybės Gargždų pirminės sveikatos priežiūros centras</t>
  </si>
  <si>
    <t>7.2</t>
  </si>
  <si>
    <t>VšĮ Klaipėdos rajono savivaldybės Priekulės pirminės sveikatos priežiūros centras</t>
  </si>
  <si>
    <t>7.3</t>
  </si>
  <si>
    <t>VšĮ Klaipėdos rajono savivaldybės Paupių pirminės sveikatos priežiūros centras</t>
  </si>
  <si>
    <t>7.4</t>
  </si>
  <si>
    <t>BĮ Klaipėdos rajono savivaldybės visuomenės sveikatos biuras</t>
  </si>
  <si>
    <t>7.5</t>
  </si>
  <si>
    <t>BĮ Klaipėdos rajono paramos šeimai centras</t>
  </si>
  <si>
    <t>BĮ Gargždų socialinių paslaugų centras</t>
  </si>
  <si>
    <t>7.7</t>
  </si>
  <si>
    <t>BĮ Priekulės socialinių paslaugų centras</t>
  </si>
  <si>
    <t>Viliaus Gaigalaičio globos namai</t>
  </si>
  <si>
    <t>7.9</t>
  </si>
  <si>
    <t>VšĮ Klaipėdos rajono savivaldybės sveikatos centras</t>
  </si>
  <si>
    <t>Kultūros skyrius</t>
  </si>
  <si>
    <t>Jono Lankučio viešoji biblioteka</t>
  </si>
  <si>
    <t>8.1</t>
  </si>
  <si>
    <t>Klaipėdos rajono etninės kultūros centras</t>
  </si>
  <si>
    <t>8.2</t>
  </si>
  <si>
    <t>Gargždų krašto muziejus</t>
  </si>
  <si>
    <t>8.3</t>
  </si>
  <si>
    <t>BĮ Gargždų kultūros centras</t>
  </si>
  <si>
    <t>8.4</t>
  </si>
  <si>
    <t>BĮ Kretingalės kultūros centras</t>
  </si>
  <si>
    <t>8.5</t>
  </si>
  <si>
    <t>BĮ Priekulės meno ir kultūros centras</t>
  </si>
  <si>
    <t>BĮ Veiviržėnų kultūros centras</t>
  </si>
  <si>
    <t>8.7</t>
  </si>
  <si>
    <t>BĮ Vėžaičių kultūros centras</t>
  </si>
  <si>
    <t>8.8</t>
  </si>
  <si>
    <t>9.1</t>
  </si>
  <si>
    <t>AB „Klaipėdos vanduo“</t>
  </si>
  <si>
    <t>9.2</t>
  </si>
  <si>
    <r>
      <t>UAB „Klaipėdos rajono energija“</t>
    </r>
    <r>
      <rPr>
        <sz val="12"/>
        <color rgb="FF010101"/>
        <rFont val="Arial"/>
        <family val="2"/>
        <charset val="186"/>
      </rPr>
      <t> </t>
    </r>
  </si>
  <si>
    <t>9.3</t>
  </si>
  <si>
    <t>Gargždų „Minijos“ progimnazija</t>
  </si>
  <si>
    <t>11.1</t>
  </si>
  <si>
    <t>Gargždų „Kranto“ progimnazija</t>
  </si>
  <si>
    <t>11.2</t>
  </si>
  <si>
    <t>Gargždų „Vaivorykštės“ gimnazija</t>
  </si>
  <si>
    <t>11.3</t>
  </si>
  <si>
    <t>Priekulės Ievos Simonaitytės gimnazija</t>
  </si>
  <si>
    <t>11.4</t>
  </si>
  <si>
    <t>Veiviržėnų Jurgio Šaulio gimnazija</t>
  </si>
  <si>
    <t>11.5</t>
  </si>
  <si>
    <t>Endriejavo pagrindinė mokykla</t>
  </si>
  <si>
    <t>11.6</t>
  </si>
  <si>
    <t>Agluonėnų mokykla-darželis</t>
  </si>
  <si>
    <t>11.7</t>
  </si>
  <si>
    <t>Dituvos A. T. Kuršaičio pagrindinė mokykla</t>
  </si>
  <si>
    <t>11.8</t>
  </si>
  <si>
    <t>Dovilų pagrindinė mokykla</t>
  </si>
  <si>
    <t>11.9</t>
  </si>
  <si>
    <t>Ketvergių pagrindinė mokykla</t>
  </si>
  <si>
    <t>11.10</t>
  </si>
  <si>
    <t>Kretingalės pagrindinė mokykla</t>
  </si>
  <si>
    <t>11.11</t>
  </si>
  <si>
    <t>Plikių Ievos Labutytės pagrindinė mokykla</t>
  </si>
  <si>
    <t>11.12</t>
  </si>
  <si>
    <t>Vėžaičių pagrindinė mokykla</t>
  </si>
  <si>
    <t>11.13</t>
  </si>
  <si>
    <t>Gargždų lopšelis-darželis „Ąžuoliukas“</t>
  </si>
  <si>
    <t>11.14</t>
  </si>
  <si>
    <t>Gargždų lopšelis-darželis „Gintarėlis“</t>
  </si>
  <si>
    <t>11.15</t>
  </si>
  <si>
    <t>Gargždų lopšelis-darželis „Saulutė“</t>
  </si>
  <si>
    <t>11.16</t>
  </si>
  <si>
    <t>Gargždų lopšelis-darželis „Naminukas“</t>
  </si>
  <si>
    <t>11.17</t>
  </si>
  <si>
    <t>11.18</t>
  </si>
  <si>
    <t>Gargždų muzikos mokykla</t>
  </si>
  <si>
    <t>11.19</t>
  </si>
  <si>
    <t>Vaikų ir jaunimo laisvalaikio centras</t>
  </si>
  <si>
    <t>11.20</t>
  </si>
  <si>
    <t>Klaipėdos rajono švietimo centras</t>
  </si>
  <si>
    <t>11.21</t>
  </si>
  <si>
    <t>11.22</t>
  </si>
  <si>
    <t>Slengių mokykla-daugiafunkcinis centras</t>
  </si>
  <si>
    <t>11.23</t>
  </si>
  <si>
    <t>BĮ Sporto centras</t>
  </si>
  <si>
    <t>11.24</t>
  </si>
  <si>
    <t>VšĮ „Gargždų futbolas“</t>
  </si>
  <si>
    <t>Buriavimo mokykla „Žiemys“</t>
  </si>
  <si>
    <t>11.26</t>
  </si>
  <si>
    <t xml:space="preserve">Teisės ir personalo skyrius </t>
  </si>
  <si>
    <t xml:space="preserve">Viešųjų pirkimų skyrius </t>
  </si>
  <si>
    <t>Viešųjų ryšių ir bendradarbiavimo skyrius</t>
  </si>
  <si>
    <t>BĮ Klaipėdos rajono turizmo informacijos centras</t>
  </si>
  <si>
    <t>Vyriausioji specialistė (jaunimo reikalų koordinatorė</t>
  </si>
  <si>
    <t>Vyriausioji specialistė (tarpinstitucinio bendradarbiavimo koordinatorė)</t>
  </si>
  <si>
    <t>Komunalinio ūkio ir aplinkosaugos skyrius</t>
  </si>
  <si>
    <t>VšĮ Gargždų švara</t>
  </si>
  <si>
    <t>18.1</t>
  </si>
  <si>
    <t>Gargždų seniūnija</t>
  </si>
  <si>
    <t>Vėžaičių seniūnija</t>
  </si>
  <si>
    <t>UAB „Gargždų turgus“</t>
  </si>
  <si>
    <t>Žemės ūkio skyrius</t>
  </si>
  <si>
    <t>Paslaugų ir civilinės metrikacijos skyrius</t>
  </si>
  <si>
    <t>Informacinių technologijų skyrius</t>
  </si>
  <si>
    <t>Vyriausiasis specialistas (už korupcijai atsparios aplinkos kūrimą atsakingas asmuo)</t>
  </si>
  <si>
    <t>Turto valdymo skyrius</t>
  </si>
  <si>
    <t>Numatyta iš 1200,0 tūkst. Eur</t>
  </si>
  <si>
    <t>2024-01-08</t>
  </si>
  <si>
    <t>V4-4</t>
  </si>
  <si>
    <t>75</t>
  </si>
  <si>
    <r>
      <t xml:space="preserve">Prašome Jus skirti Dauparų-Kvietinių seniūnijai 7000 eurų iš Savivaldybės biudžeto, Galupalio upelio vagos išvalymui 100 metrų aukštyn nuo intako į Palties tvenkinį, siekiant tinkamai įgyvendinti „Tavo idėja“ projektą „ </t>
    </r>
    <r>
      <rPr>
        <sz val="12"/>
        <color rgb="FF3F403A"/>
        <rFont val="Calibri Light"/>
        <family val="2"/>
        <charset val="186"/>
        <scheme val="major"/>
      </rPr>
      <t>Palties tvenkinio rekreacinės zonos sutvarkymas Kvietiniuose</t>
    </r>
    <r>
      <rPr>
        <sz val="12"/>
        <color rgb="FF000000"/>
        <rFont val="Calibri Light"/>
        <family val="2"/>
        <charset val="186"/>
        <scheme val="major"/>
      </rPr>
      <t xml:space="preserve">“ įgyvendinimui, kadangi tik kitais metais pagal parengtą Žemės ūkio skyriaus projektą bus valomas visas Galupalio upelis. </t>
    </r>
  </si>
  <si>
    <r>
      <t xml:space="preserve">Daug infrastruktūrinių objektų pagal seniūnaitijas (žr. seniūnijos raštą).
Taip pat prašoma:
1. </t>
    </r>
    <r>
      <rPr>
        <b/>
        <sz val="12"/>
        <color rgb="FF000000"/>
        <rFont val="Calibri"/>
        <family val="2"/>
        <charset val="186"/>
        <scheme val="minor"/>
      </rPr>
      <t>Naujų autobusų stotelių peronų bei paviljonų įrengimui</t>
    </r>
    <r>
      <rPr>
        <sz val="12"/>
        <color rgb="FF000000"/>
        <rFont val="Calibri"/>
        <family val="2"/>
        <charset val="186"/>
        <scheme val="minor"/>
      </rPr>
      <t xml:space="preserve">, senųjų atnaujinimui. Planuojame įrengti 10 naujų paviljonų: Jakų kaime 2 vnt., Budrikų kaime 1 vnt., Gindulių k.                 2 vnt., Klemiškės I kaime 1 vnt., Klemiškės II kaime 4 vnt. 2025 metams prašome skirti                    18,15 tūkst. Eur;
2. </t>
    </r>
    <r>
      <rPr>
        <b/>
        <sz val="12"/>
        <color rgb="FF000000"/>
        <rFont val="Calibri"/>
        <family val="2"/>
        <charset val="186"/>
        <scheme val="minor"/>
      </rPr>
      <t>Greitį slopinančių kalnelių</t>
    </r>
    <r>
      <rPr>
        <sz val="12"/>
        <color rgb="FF000000"/>
        <rFont val="Calibri"/>
        <family val="2"/>
        <charset val="186"/>
        <scheme val="minor"/>
      </rPr>
      <t xml:space="preserve"> įrengimas, planuojama įrengti pagal SEK nutarimus, reikalinga 18,15 tūkst. Eur;
3. Taip pat, didėjant gyventojų skaičiui, padaugėjo transporto srautai, todėl  </t>
    </r>
    <r>
      <rPr>
        <b/>
        <sz val="12"/>
        <color rgb="FF000000"/>
        <rFont val="Calibri"/>
        <family val="2"/>
        <charset val="186"/>
        <scheme val="minor"/>
      </rPr>
      <t>žvyrkelių priežiūrai</t>
    </r>
    <r>
      <rPr>
        <sz val="12"/>
        <color rgb="FF000000"/>
        <rFont val="Calibri"/>
        <family val="2"/>
        <charset val="186"/>
        <scheme val="minor"/>
      </rPr>
      <t xml:space="preserve"> turime skirti vis daugiau lėšų, reikalingas ne tik greideriavimas, bei ir žvyrkelių dangos sustiprinimas, papildant skalda, bei dažnesnis laistymas sūrimu. Taip pat planuojame dažniau užsakyti gatvių ir šaligatvių šlavimo paslaugą, nes nepakanka išvalyti gatves ir šaligatvius tik 2-3 kartus metuose pagal turimą biudžetą. Prašome skirti 6 programos priemonei „Seniūnijoms priklausančių kelių ir gatvių priežiūrai“ 300 tūkst. Eur finansavimą.</t>
    </r>
  </si>
  <si>
    <t>Neįtraukta. 
Kelių priežiūrai skirta 339,9 tūkst. Eur.</t>
  </si>
  <si>
    <t>Įtraukta į 2025-2026 m.</t>
  </si>
  <si>
    <t>Pagal galimybes iš statinių remontų eilutės</t>
  </si>
  <si>
    <t xml:space="preserve">Įtraukta prie Civilinės saugos organizavimo kaip VBD
</t>
  </si>
  <si>
    <t>Sporto centras</t>
  </si>
  <si>
    <t>2025-01-10</t>
  </si>
  <si>
    <t xml:space="preserve">Per SPDG buvo pristatyta, kad reikalinga 56,2 tūkst. Eur be PVM futbolo stadiono darngos atnaujinimui, kad galėtų vykti tarptautinės varžymos. Skirta 70,0 tūkst. Eur žaidimų aikštelių priemonėje. </t>
  </si>
  <si>
    <t xml:space="preserve">Prašome formuojant 2025 metų biudžetą 3 programoje Veiviržėnų seniūnijai numatyti lėšas: 
1.	1 000 eurų trimerio įsigijimui; 
2.	600 eurų benzininei krūmapjovei; 
3.	15 000 eurų Veiviržėnų kapinių akmeninės tvoros remontui (tvoros akmenys 
krenta ant paminklų); 
4.	30 000 eurų Veiviržėnų kapinių projektui; 
5.	3 000 eurų vėdinimo sistemai Veiviržėnų seniūnijai; 
6.	10 000 eurų Veiviržėnų kapinių aikštelės asfaltavimui; 
7.	3 000 eurų Daukšaičių kapinių vandens sistemos įrengimo projektui ir darbams atlikti. 
Taip pat prašome organizuojant viešuosius pirkimus piliakalnių priežiūrai, atskirai įtraukti Veiviržėnų piliakalnį. Veiviržėnų seniūnija yra ne pajėgi be rangovų pagalbos prižiūrėti Veiviržėnų piliakalnio.  
</t>
  </si>
  <si>
    <t>Neįtraukta, svarstyti apie projektavimą metų eigoje</t>
  </si>
  <si>
    <t>Neįtraukta, siūloma spręsti metų eigoje</t>
  </si>
  <si>
    <t>Neįtrauktas. Raštas VIA Lietuva, jeigu jie nperieštarauja, tuomet iš žaliųjų plotų.</t>
  </si>
  <si>
    <t xml:space="preserve">Įtrauktas po SPDG  prie apšvietimo priemonės, Judrėnų sen. </t>
  </si>
  <si>
    <t xml:space="preserve">Įtraukta 18,0 Dovilų projektavimui ir 22,0 Judrėnų projektavimui. Šildymo sistemos remontas numatytas iš 9 pr. Katilinių priežiūros priemonės. </t>
  </si>
  <si>
    <t>Įtraukta iš 1200,0 tūkst. Eur</t>
  </si>
  <si>
    <t>Vertinti 7 programoje, Priekulės kultūros centro veikloje planuoti, neįtraukta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</si>
</sst>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x14ac:knownFonts="1">
    <font>
      <sz val="11"/>
      <color theme="1"/>
      <name val="Calibri"/>
      <family val="2"/>
      <scheme val="minor"/>
    </font>
    <font>
      <sz val="10"/>
      <name val="Arial"/>
      <family val="2"/>
      <charset val="186"/>
    </font>
    <font>
      <b/>
      <sz val="12"/>
      <color theme="1"/>
      <name val="Calibri"/>
      <family val="2"/>
      <scheme val="minor"/>
    </font>
    <font>
      <sz val="12"/>
      <color theme="1"/>
      <name val="Calibri"/>
      <family val="2"/>
      <scheme val="minor"/>
    </font>
    <font>
      <b/>
      <sz val="12"/>
      <color theme="1"/>
      <name val="Calibri"/>
      <family val="2"/>
      <charset val="186"/>
      <scheme val="minor"/>
    </font>
    <font>
      <sz val="12"/>
      <color theme="1"/>
      <name val="Calibri"/>
      <family val="2"/>
      <charset val="186"/>
      <scheme val="minor"/>
    </font>
    <font>
      <sz val="12"/>
      <name val="Calibri"/>
      <family val="2"/>
      <scheme val="minor"/>
    </font>
    <font>
      <sz val="12"/>
      <name val="Calibri"/>
      <family val="2"/>
      <charset val="186"/>
      <scheme val="minor"/>
    </font>
    <font>
      <b/>
      <sz val="12"/>
      <color theme="0"/>
      <name val="Calibri"/>
      <family val="2"/>
      <scheme val="minor"/>
    </font>
    <font>
      <b/>
      <sz val="11"/>
      <color theme="1"/>
      <name val="Calibri"/>
      <family val="2"/>
      <charset val="186"/>
      <scheme val="minor"/>
    </font>
    <font>
      <sz val="8"/>
      <name val="Calibri"/>
      <family val="2"/>
      <scheme val="minor"/>
    </font>
    <font>
      <sz val="10"/>
      <name val="Arial"/>
      <family val="2"/>
      <charset val="186"/>
    </font>
    <font>
      <sz val="12"/>
      <color rgb="FFFF0000"/>
      <name val="Calibri"/>
      <family val="2"/>
      <scheme val="minor"/>
    </font>
    <font>
      <b/>
      <sz val="12"/>
      <color rgb="FFFF0000"/>
      <name val="Calibri"/>
      <family val="2"/>
      <charset val="186"/>
      <scheme val="minor"/>
    </font>
    <font>
      <sz val="12"/>
      <color theme="0"/>
      <name val="Calibri"/>
      <family val="2"/>
      <scheme val="minor"/>
    </font>
    <font>
      <sz val="11"/>
      <color indexed="8"/>
      <name val="Calibri"/>
      <family val="2"/>
      <charset val="186"/>
    </font>
    <font>
      <sz val="10"/>
      <name val="Arial"/>
      <family val="2"/>
      <charset val="186"/>
    </font>
    <font>
      <b/>
      <sz val="12"/>
      <name val="Arial"/>
      <family val="2"/>
      <charset val="186"/>
    </font>
    <font>
      <sz val="12"/>
      <name val="Arial"/>
      <family val="2"/>
      <charset val="186"/>
    </font>
    <font>
      <b/>
      <sz val="12"/>
      <color rgb="FF010101"/>
      <name val="Arial"/>
      <family val="2"/>
      <charset val="186"/>
    </font>
    <font>
      <sz val="12"/>
      <color rgb="FF010101"/>
      <name val="Arial"/>
      <family val="2"/>
      <charset val="186"/>
    </font>
    <font>
      <sz val="11"/>
      <color theme="1"/>
      <name val="Calibri"/>
      <family val="2"/>
      <charset val="186"/>
      <scheme val="minor"/>
    </font>
    <font>
      <sz val="12"/>
      <color rgb="FF00B050"/>
      <name val="Calibri"/>
      <family val="2"/>
      <scheme val="minor"/>
    </font>
    <font>
      <sz val="12"/>
      <color rgb="FF00B0F0"/>
      <name val="Calibri"/>
      <family val="2"/>
      <scheme val="minor"/>
    </font>
    <font>
      <sz val="12"/>
      <color rgb="FF000000"/>
      <name val="Calibri"/>
      <family val="2"/>
      <charset val="186"/>
      <scheme val="minor"/>
    </font>
    <font>
      <b/>
      <sz val="12"/>
      <color rgb="FF000000"/>
      <name val="Calibri"/>
      <family val="2"/>
      <charset val="186"/>
      <scheme val="minor"/>
    </font>
    <font>
      <sz val="12"/>
      <color rgb="FF000000"/>
      <name val="Calibri"/>
      <family val="2"/>
      <scheme val="minor"/>
    </font>
    <font>
      <b/>
      <sz val="12"/>
      <color rgb="FF000000"/>
      <name val="Calibri"/>
      <family val="2"/>
      <charset val="186"/>
    </font>
    <font>
      <b/>
      <sz val="12"/>
      <name val="Calibri"/>
      <family val="2"/>
      <charset val="186"/>
      <scheme val="minor"/>
    </font>
    <font>
      <sz val="12"/>
      <color rgb="FF000000"/>
      <name val="Calibri"/>
      <family val="2"/>
      <charset val="186"/>
      <scheme val="minor"/>
    </font>
    <font>
      <b/>
      <sz val="12"/>
      <color rgb="FF000000"/>
      <name val="Calibri"/>
      <family val="2"/>
      <charset val="186"/>
    </font>
    <font>
      <sz val="12"/>
      <color theme="1"/>
      <name val="Calibri Light"/>
      <family val="2"/>
      <charset val="186"/>
      <scheme val="major"/>
    </font>
    <font>
      <sz val="12"/>
      <color rgb="FF3F403A"/>
      <name val="Calibri Light"/>
      <family val="2"/>
      <charset val="186"/>
      <scheme val="major"/>
    </font>
    <font>
      <sz val="12"/>
      <color rgb="FF000000"/>
      <name val="Calibri Light"/>
      <family val="2"/>
      <charset val="186"/>
      <scheme val="major"/>
    </font>
  </fonts>
  <fills count="8">
    <fill>
      <patternFill patternType="none"/>
    </fill>
    <fill>
      <patternFill patternType="gray125"/>
    </fill>
    <fill>
      <patternFill patternType="solid">
        <fgColor theme="1" tint="0.34998626667073579"/>
        <bgColor indexed="64"/>
      </patternFill>
    </fill>
    <fill>
      <patternFill patternType="solid">
        <fgColor theme="0"/>
        <bgColor indexed="64"/>
      </patternFill>
    </fill>
    <fill>
      <patternFill patternType="solid">
        <fgColor theme="6" tint="0.39997558519241921"/>
        <bgColor indexed="64"/>
      </patternFill>
    </fill>
    <fill>
      <patternFill patternType="solid">
        <fgColor theme="2"/>
        <bgColor indexed="64"/>
      </patternFill>
    </fill>
    <fill>
      <patternFill patternType="solid">
        <fgColor theme="6" tint="0.59999389629810485"/>
        <bgColor indexed="64"/>
      </patternFill>
    </fill>
    <fill>
      <patternFill patternType="solid">
        <fgColor theme="0" tint="-0.14999847407452621"/>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bottom/>
      <diagonal/>
    </border>
    <border>
      <left/>
      <right style="thin">
        <color indexed="64"/>
      </right>
      <top/>
      <bottom/>
      <diagonal/>
    </border>
    <border>
      <left/>
      <right style="thin">
        <color indexed="64"/>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bottom/>
      <diagonal/>
    </border>
    <border>
      <left/>
      <right/>
      <top/>
      <bottom style="thin">
        <color indexed="64"/>
      </bottom>
      <diagonal/>
    </border>
  </borders>
  <cellStyleXfs count="8">
    <xf numFmtId="0" fontId="0" fillId="0" borderId="0"/>
    <xf numFmtId="0" fontId="1" fillId="0" borderId="0"/>
    <xf numFmtId="0" fontId="11" fillId="0" borderId="0"/>
    <xf numFmtId="0" fontId="15" fillId="0" borderId="0"/>
    <xf numFmtId="0" fontId="15" fillId="0" borderId="0"/>
    <xf numFmtId="0" fontId="15" fillId="0" borderId="0"/>
    <xf numFmtId="0" fontId="16" fillId="0" borderId="0"/>
    <xf numFmtId="0" fontId="21" fillId="0" borderId="0"/>
  </cellStyleXfs>
  <cellXfs count="307">
    <xf numFmtId="0" fontId="0" fillId="0" borderId="0" xfId="0"/>
    <xf numFmtId="0" fontId="3" fillId="0" borderId="0" xfId="0" applyFont="1"/>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49" fontId="2" fillId="3" borderId="5" xfId="0" applyNumberFormat="1" applyFont="1" applyFill="1" applyBorder="1" applyAlignment="1">
      <alignment horizontal="center" vertical="center" wrapText="1"/>
    </xf>
    <xf numFmtId="49" fontId="2" fillId="0" borderId="1" xfId="0" applyNumberFormat="1" applyFont="1" applyBorder="1" applyAlignment="1">
      <alignment horizontal="center" vertical="center" wrapText="1"/>
    </xf>
    <xf numFmtId="49"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0" fontId="7" fillId="0" borderId="0" xfId="0" applyFont="1"/>
    <xf numFmtId="17" fontId="5" fillId="0" borderId="1" xfId="0" applyNumberFormat="1" applyFont="1" applyBorder="1" applyAlignment="1">
      <alignment horizontal="center" vertical="center" wrapText="1"/>
    </xf>
    <xf numFmtId="0" fontId="5" fillId="0" borderId="0" xfId="0" applyFont="1" applyAlignment="1">
      <alignment horizontal="center" vertical="center"/>
    </xf>
    <xf numFmtId="0" fontId="8" fillId="2" borderId="1" xfId="0" applyFont="1" applyFill="1" applyBorder="1" applyAlignment="1">
      <alignment horizontal="center" vertical="center" wrapText="1"/>
    </xf>
    <xf numFmtId="164"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xf>
    <xf numFmtId="49" fontId="3"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xf>
    <xf numFmtId="0" fontId="3" fillId="0" borderId="1" xfId="0" applyFont="1" applyBorder="1"/>
    <xf numFmtId="0" fontId="3" fillId="0" borderId="0" xfId="0" applyFont="1" applyAlignment="1">
      <alignment horizontal="center" vertical="center"/>
    </xf>
    <xf numFmtId="164" fontId="3" fillId="0" borderId="0" xfId="0" applyNumberFormat="1" applyFont="1" applyAlignment="1">
      <alignment horizontal="center" vertical="center"/>
    </xf>
    <xf numFmtId="0" fontId="3" fillId="0" borderId="0" xfId="0" applyFont="1" applyAlignment="1">
      <alignment vertical="center" wrapText="1"/>
    </xf>
    <xf numFmtId="0" fontId="2" fillId="0" borderId="1" xfId="0" applyFont="1" applyBorder="1" applyAlignment="1">
      <alignment horizontal="center" vertical="center"/>
    </xf>
    <xf numFmtId="0" fontId="4" fillId="0" borderId="1" xfId="0" applyFont="1" applyBorder="1" applyAlignment="1">
      <alignment horizontal="center" vertical="center"/>
    </xf>
    <xf numFmtId="0" fontId="3" fillId="0" borderId="2" xfId="0" applyFont="1" applyBorder="1" applyAlignment="1">
      <alignment vertical="center" wrapText="1"/>
    </xf>
    <xf numFmtId="164" fontId="6" fillId="0" borderId="0" xfId="0" applyNumberFormat="1" applyFont="1" applyAlignment="1">
      <alignment vertical="center" wrapText="1"/>
    </xf>
    <xf numFmtId="0" fontId="4" fillId="0" borderId="0" xfId="0" applyFont="1" applyAlignment="1">
      <alignment horizontal="center" vertical="center"/>
    </xf>
    <xf numFmtId="164" fontId="4" fillId="0" borderId="1" xfId="0" applyNumberFormat="1" applyFont="1" applyBorder="1" applyAlignment="1">
      <alignment horizontal="center" vertical="center"/>
    </xf>
    <xf numFmtId="0" fontId="3" fillId="0" borderId="1" xfId="0" applyFont="1" applyBorder="1" applyAlignment="1">
      <alignment horizontal="left" vertical="center" wrapText="1"/>
    </xf>
    <xf numFmtId="164" fontId="3" fillId="0" borderId="0" xfId="0" applyNumberFormat="1" applyFont="1" applyAlignment="1">
      <alignment vertical="center" wrapText="1"/>
    </xf>
    <xf numFmtId="0" fontId="4" fillId="0" borderId="1" xfId="0" applyFont="1" applyBorder="1" applyAlignment="1">
      <alignment horizontal="center" vertical="center" wrapText="1"/>
    </xf>
    <xf numFmtId="164" fontId="13" fillId="0" borderId="0" xfId="0" applyNumberFormat="1" applyFont="1" applyAlignment="1">
      <alignment horizontal="center" vertical="center"/>
    </xf>
    <xf numFmtId="164" fontId="12" fillId="0" borderId="0" xfId="0" applyNumberFormat="1" applyFont="1" applyAlignment="1">
      <alignment horizontal="center" vertical="center"/>
    </xf>
    <xf numFmtId="0" fontId="12" fillId="0" borderId="0" xfId="0" applyFont="1" applyAlignment="1">
      <alignment horizontal="center" vertical="center"/>
    </xf>
    <xf numFmtId="0" fontId="12" fillId="0" borderId="0" xfId="0" applyFont="1"/>
    <xf numFmtId="0" fontId="12" fillId="0" borderId="0" xfId="0" applyFont="1" applyAlignment="1">
      <alignment vertical="center" wrapText="1"/>
    </xf>
    <xf numFmtId="0" fontId="3" fillId="0" borderId="6" xfId="0" applyFont="1" applyBorder="1" applyAlignment="1">
      <alignment horizontal="center" vertical="center" wrapText="1"/>
    </xf>
    <xf numFmtId="0" fontId="3" fillId="0" borderId="6" xfId="0" applyFont="1" applyBorder="1" applyAlignment="1">
      <alignment horizontal="left" vertical="center" wrapText="1"/>
    </xf>
    <xf numFmtId="164" fontId="14" fillId="0" borderId="0" xfId="0" applyNumberFormat="1" applyFont="1" applyAlignment="1">
      <alignment vertical="center" wrapText="1"/>
    </xf>
    <xf numFmtId="164" fontId="8" fillId="0" borderId="0" xfId="0" applyNumberFormat="1" applyFont="1" applyAlignment="1">
      <alignment horizontal="center" vertical="center" wrapText="1"/>
    </xf>
    <xf numFmtId="14" fontId="3" fillId="0" borderId="6" xfId="0" applyNumberFormat="1" applyFont="1" applyBorder="1" applyAlignment="1">
      <alignment horizontal="center" vertical="center" wrapText="1"/>
    </xf>
    <xf numFmtId="0" fontId="7" fillId="0" borderId="6" xfId="0" applyFont="1" applyBorder="1" applyAlignment="1">
      <alignment horizontal="center" vertical="center" wrapText="1"/>
    </xf>
    <xf numFmtId="49" fontId="3" fillId="0" borderId="6" xfId="0" applyNumberFormat="1" applyFont="1" applyBorder="1" applyAlignment="1">
      <alignment horizontal="center" vertical="center" wrapText="1"/>
    </xf>
    <xf numFmtId="0" fontId="7" fillId="0" borderId="6" xfId="0" applyFont="1" applyBorder="1" applyAlignment="1">
      <alignment horizontal="center" vertical="center"/>
    </xf>
    <xf numFmtId="0" fontId="5" fillId="0" borderId="1" xfId="0" applyFont="1" applyBorder="1" applyAlignment="1">
      <alignment horizontal="left" vertical="center" wrapText="1"/>
    </xf>
    <xf numFmtId="0" fontId="14" fillId="0" borderId="0" xfId="0" applyFont="1" applyAlignment="1">
      <alignment vertical="center" wrapText="1"/>
    </xf>
    <xf numFmtId="49" fontId="3" fillId="0" borderId="0" xfId="0" applyNumberFormat="1" applyFont="1" applyAlignment="1">
      <alignment horizontal="center" vertical="center"/>
    </xf>
    <xf numFmtId="0" fontId="3" fillId="3" borderId="5" xfId="0" applyFont="1" applyFill="1" applyBorder="1" applyAlignment="1">
      <alignment horizontal="center" vertical="center" wrapText="1"/>
    </xf>
    <xf numFmtId="0" fontId="3" fillId="0" borderId="4" xfId="0" applyFont="1" applyBorder="1" applyAlignment="1">
      <alignment horizontal="center" vertical="center"/>
    </xf>
    <xf numFmtId="0" fontId="3" fillId="0" borderId="6" xfId="0" quotePrefix="1" applyFont="1" applyBorder="1" applyAlignment="1">
      <alignment horizontal="left" vertical="center" wrapText="1"/>
    </xf>
    <xf numFmtId="164" fontId="12" fillId="0" borderId="0" xfId="0" applyNumberFormat="1" applyFont="1" applyAlignment="1">
      <alignment horizontal="right" vertical="center" wrapText="1"/>
    </xf>
    <xf numFmtId="164" fontId="3" fillId="5" borderId="1" xfId="0" applyNumberFormat="1" applyFont="1" applyFill="1" applyBorder="1" applyAlignment="1">
      <alignment horizontal="center" vertical="center" wrapText="1"/>
    </xf>
    <xf numFmtId="0" fontId="5" fillId="0" borderId="6" xfId="0" applyFont="1" applyBorder="1" applyAlignment="1">
      <alignment horizontal="left" vertical="center" wrapText="1"/>
    </xf>
    <xf numFmtId="0" fontId="3" fillId="3" borderId="5" xfId="0" applyFont="1" applyFill="1" applyBorder="1" applyAlignment="1">
      <alignment vertical="center" wrapText="1"/>
    </xf>
    <xf numFmtId="0" fontId="3" fillId="0" borderId="1" xfId="0" quotePrefix="1" applyFont="1" applyBorder="1" applyAlignment="1">
      <alignment horizontal="left" vertical="center" wrapText="1"/>
    </xf>
    <xf numFmtId="0" fontId="3" fillId="6" borderId="1" xfId="0" applyFont="1" applyFill="1" applyBorder="1" applyAlignment="1">
      <alignment horizontal="center" vertical="center"/>
    </xf>
    <xf numFmtId="164" fontId="3" fillId="6" borderId="1" xfId="0" applyNumberFormat="1" applyFont="1" applyFill="1" applyBorder="1" applyAlignment="1">
      <alignment horizontal="center" vertical="center"/>
    </xf>
    <xf numFmtId="0" fontId="16" fillId="0" borderId="0" xfId="6"/>
    <xf numFmtId="0" fontId="16" fillId="0" borderId="0" xfId="6" applyAlignment="1">
      <alignment horizontal="center"/>
    </xf>
    <xf numFmtId="0" fontId="17" fillId="0" borderId="7" xfId="6" applyFont="1" applyBorder="1" applyAlignment="1">
      <alignment vertical="center" wrapText="1"/>
    </xf>
    <xf numFmtId="0" fontId="17" fillId="0" borderId="8" xfId="6" applyFont="1" applyBorder="1" applyAlignment="1">
      <alignment vertical="center" wrapText="1"/>
    </xf>
    <xf numFmtId="0" fontId="18" fillId="0" borderId="9" xfId="6" applyFont="1" applyBorder="1" applyAlignment="1">
      <alignment horizontal="center" vertical="center" wrapText="1"/>
    </xf>
    <xf numFmtId="0" fontId="18" fillId="0" borderId="9" xfId="6" applyFont="1" applyBorder="1" applyAlignment="1">
      <alignment vertical="center" wrapText="1"/>
    </xf>
    <xf numFmtId="0" fontId="18" fillId="0" borderId="8" xfId="6" applyFont="1" applyBorder="1" applyAlignment="1">
      <alignment vertical="center" wrapText="1"/>
    </xf>
    <xf numFmtId="0" fontId="18" fillId="0" borderId="7" xfId="6" applyFont="1" applyBorder="1" applyAlignment="1">
      <alignment vertical="center" wrapText="1"/>
    </xf>
    <xf numFmtId="0" fontId="18" fillId="0" borderId="7" xfId="6" applyFont="1" applyBorder="1" applyAlignment="1">
      <alignment horizontal="center" vertical="center" wrapText="1"/>
    </xf>
    <xf numFmtId="0" fontId="19" fillId="0" borderId="8" xfId="6" applyFont="1" applyBorder="1" applyAlignment="1">
      <alignment vertical="center" wrapText="1"/>
    </xf>
    <xf numFmtId="0" fontId="20" fillId="0" borderId="9" xfId="6" applyFont="1" applyBorder="1" applyAlignment="1">
      <alignment vertical="center" wrapText="1"/>
    </xf>
    <xf numFmtId="0" fontId="3" fillId="0" borderId="5" xfId="0" applyFont="1" applyBorder="1" applyAlignment="1">
      <alignment horizontal="center" wrapText="1"/>
    </xf>
    <xf numFmtId="0" fontId="3" fillId="0" borderId="5" xfId="0" applyFont="1" applyBorder="1" applyAlignment="1">
      <alignment horizontal="center" vertical="center"/>
    </xf>
    <xf numFmtId="164" fontId="22" fillId="0" borderId="0" xfId="0" applyNumberFormat="1" applyFont="1" applyAlignment="1">
      <alignment vertical="center" wrapText="1"/>
    </xf>
    <xf numFmtId="164" fontId="23" fillId="0" borderId="0" xfId="0" applyNumberFormat="1" applyFont="1" applyAlignment="1">
      <alignment vertical="center" wrapText="1"/>
    </xf>
    <xf numFmtId="49" fontId="3" fillId="0" borderId="1" xfId="0" applyNumberFormat="1" applyFont="1" applyBorder="1" applyAlignment="1">
      <alignment horizontal="left" vertical="center" wrapText="1"/>
    </xf>
    <xf numFmtId="49" fontId="3" fillId="0" borderId="10" xfId="0" applyNumberFormat="1" applyFont="1" applyBorder="1" applyAlignment="1">
      <alignment horizontal="left" vertical="center" wrapText="1"/>
    </xf>
    <xf numFmtId="49" fontId="3" fillId="0" borderId="10" xfId="0" applyNumberFormat="1" applyFont="1" applyBorder="1" applyAlignment="1">
      <alignment horizontal="center" vertical="center" wrapText="1"/>
    </xf>
    <xf numFmtId="164" fontId="3" fillId="6" borderId="10"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0" fontId="3" fillId="0" borderId="10" xfId="0" applyFont="1" applyBorder="1" applyAlignment="1">
      <alignment vertical="center" wrapText="1"/>
    </xf>
    <xf numFmtId="0" fontId="3" fillId="0" borderId="10" xfId="0" applyFont="1" applyBorder="1" applyAlignment="1">
      <alignment horizontal="left" vertical="center" wrapText="1"/>
    </xf>
    <xf numFmtId="0" fontId="3" fillId="0" borderId="10" xfId="0" applyFont="1" applyBorder="1" applyAlignment="1">
      <alignment horizontal="center" vertical="center" wrapText="1"/>
    </xf>
    <xf numFmtId="164" fontId="3" fillId="6" borderId="6" xfId="0" applyNumberFormat="1" applyFont="1" applyFill="1" applyBorder="1" applyAlignment="1">
      <alignment horizontal="center" vertical="center"/>
    </xf>
    <xf numFmtId="49" fontId="3" fillId="0" borderId="13" xfId="0" applyNumberFormat="1" applyFont="1" applyBorder="1" applyAlignment="1">
      <alignment horizontal="left" vertical="center" wrapText="1"/>
    </xf>
    <xf numFmtId="49" fontId="3" fillId="0" borderId="13" xfId="0" applyNumberFormat="1" applyFont="1" applyBorder="1" applyAlignment="1">
      <alignment horizontal="center" vertical="center" wrapText="1"/>
    </xf>
    <xf numFmtId="49" fontId="3" fillId="0" borderId="6" xfId="0" applyNumberFormat="1" applyFont="1" applyBorder="1" applyAlignment="1">
      <alignment horizontal="left" vertical="center" wrapText="1"/>
    </xf>
    <xf numFmtId="164" fontId="3" fillId="6" borderId="13" xfId="0" applyNumberFormat="1" applyFont="1" applyFill="1" applyBorder="1" applyAlignment="1">
      <alignment horizontal="center" vertical="center"/>
    </xf>
    <xf numFmtId="49" fontId="3" fillId="0" borderId="14" xfId="0" applyNumberFormat="1" applyFont="1" applyBorder="1" applyAlignment="1">
      <alignment horizontal="left" vertical="center" wrapText="1"/>
    </xf>
    <xf numFmtId="49" fontId="3" fillId="0" borderId="14" xfId="0" applyNumberFormat="1" applyFont="1" applyBorder="1" applyAlignment="1">
      <alignment horizontal="center" vertical="center" wrapText="1"/>
    </xf>
    <xf numFmtId="164" fontId="3" fillId="6" borderId="14" xfId="0" applyNumberFormat="1" applyFont="1" applyFill="1" applyBorder="1" applyAlignment="1">
      <alignment horizontal="center" vertical="center"/>
    </xf>
    <xf numFmtId="0" fontId="3" fillId="0" borderId="14" xfId="0" applyFont="1" applyBorder="1" applyAlignment="1">
      <alignment vertical="center" wrapText="1"/>
    </xf>
    <xf numFmtId="0" fontId="3" fillId="0" borderId="13" xfId="0" applyFont="1" applyBorder="1" applyAlignment="1">
      <alignment horizontal="left" vertical="center" wrapText="1"/>
    </xf>
    <xf numFmtId="0" fontId="3" fillId="0" borderId="13" xfId="0" applyFont="1" applyBorder="1" applyAlignment="1">
      <alignment horizontal="center" vertical="center" wrapText="1"/>
    </xf>
    <xf numFmtId="49" fontId="3" fillId="0" borderId="15" xfId="0" applyNumberFormat="1" applyFont="1" applyBorder="1" applyAlignment="1">
      <alignment horizontal="left" vertical="center" wrapText="1"/>
    </xf>
    <xf numFmtId="49" fontId="3" fillId="0" borderId="15" xfId="0" applyNumberFormat="1" applyFont="1" applyBorder="1" applyAlignment="1">
      <alignment horizontal="center" vertical="center" wrapText="1"/>
    </xf>
    <xf numFmtId="164" fontId="3" fillId="6" borderId="15" xfId="0" applyNumberFormat="1" applyFont="1" applyFill="1" applyBorder="1" applyAlignment="1">
      <alignment horizontal="center" vertical="center"/>
    </xf>
    <xf numFmtId="0" fontId="3" fillId="0" borderId="13" xfId="0" applyFont="1" applyBorder="1" applyAlignment="1">
      <alignment vertical="center" wrapText="1"/>
    </xf>
    <xf numFmtId="164" fontId="3" fillId="5" borderId="10" xfId="0" applyNumberFormat="1" applyFont="1" applyFill="1" applyBorder="1" applyAlignment="1">
      <alignment horizontal="center" vertical="center" wrapText="1"/>
    </xf>
    <xf numFmtId="164" fontId="3" fillId="0" borderId="10" xfId="0" applyNumberFormat="1" applyFont="1" applyBorder="1" applyAlignment="1">
      <alignment horizontal="center" vertical="center" wrapText="1"/>
    </xf>
    <xf numFmtId="0" fontId="3" fillId="3" borderId="10" xfId="0" applyFont="1" applyFill="1" applyBorder="1" applyAlignment="1">
      <alignment horizontal="left" vertical="center" wrapText="1"/>
    </xf>
    <xf numFmtId="164" fontId="3" fillId="5" borderId="6" xfId="0" applyNumberFormat="1" applyFont="1" applyFill="1" applyBorder="1" applyAlignment="1">
      <alignment horizontal="center" vertical="center" wrapText="1"/>
    </xf>
    <xf numFmtId="164" fontId="3" fillId="0" borderId="6" xfId="0" applyNumberFormat="1" applyFont="1" applyBorder="1" applyAlignment="1">
      <alignment horizontal="center" vertical="center" wrapText="1"/>
    </xf>
    <xf numFmtId="0" fontId="3" fillId="0" borderId="14" xfId="0" applyFont="1" applyBorder="1" applyAlignment="1">
      <alignment horizontal="left" vertical="center" wrapText="1"/>
    </xf>
    <xf numFmtId="0" fontId="3" fillId="0" borderId="17" xfId="0" applyFont="1" applyBorder="1" applyAlignment="1">
      <alignment horizontal="center" vertical="center" wrapText="1"/>
    </xf>
    <xf numFmtId="0" fontId="3" fillId="0" borderId="18" xfId="0" applyFont="1" applyBorder="1" applyAlignment="1">
      <alignment horizontal="center" vertical="center" wrapText="1"/>
    </xf>
    <xf numFmtId="49" fontId="3" fillId="3" borderId="13" xfId="0" applyNumberFormat="1" applyFont="1" applyFill="1" applyBorder="1" applyAlignment="1">
      <alignment horizontal="center" vertical="center" wrapText="1"/>
    </xf>
    <xf numFmtId="49" fontId="3" fillId="0" borderId="16" xfId="0" applyNumberFormat="1" applyFont="1" applyBorder="1" applyAlignment="1">
      <alignment horizontal="center" vertical="center" wrapText="1"/>
    </xf>
    <xf numFmtId="164" fontId="3" fillId="5" borderId="13" xfId="0" applyNumberFormat="1" applyFont="1" applyFill="1" applyBorder="1" applyAlignment="1">
      <alignment horizontal="center" vertical="center" wrapText="1"/>
    </xf>
    <xf numFmtId="164" fontId="3" fillId="0" borderId="13" xfId="0" applyNumberFormat="1" applyFont="1" applyBorder="1" applyAlignment="1">
      <alignment horizontal="center" vertical="center" wrapText="1"/>
    </xf>
    <xf numFmtId="0" fontId="24" fillId="0" borderId="10" xfId="0" applyFont="1" applyBorder="1" applyAlignment="1">
      <alignment horizontal="left" vertical="center" wrapText="1"/>
    </xf>
    <xf numFmtId="0" fontId="3" fillId="0" borderId="16" xfId="0" applyFont="1" applyBorder="1" applyAlignment="1">
      <alignment horizontal="left" vertical="center" wrapText="1"/>
    </xf>
    <xf numFmtId="0" fontId="3" fillId="0" borderId="16" xfId="0" applyFont="1" applyBorder="1" applyAlignment="1">
      <alignment horizontal="center" vertical="center" wrapText="1"/>
    </xf>
    <xf numFmtId="14" fontId="3" fillId="3" borderId="10" xfId="0" applyNumberFormat="1"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3" borderId="17" xfId="0" applyFont="1" applyFill="1" applyBorder="1" applyAlignment="1">
      <alignment horizontal="center" vertical="center" wrapText="1"/>
    </xf>
    <xf numFmtId="49" fontId="3" fillId="0" borderId="20" xfId="0" applyNumberFormat="1" applyFont="1" applyBorder="1" applyAlignment="1">
      <alignment horizontal="center" vertical="center" wrapText="1"/>
    </xf>
    <xf numFmtId="0" fontId="3" fillId="3" borderId="18" xfId="0" applyFont="1" applyFill="1" applyBorder="1" applyAlignment="1">
      <alignment horizontal="center" vertical="center" wrapText="1"/>
    </xf>
    <xf numFmtId="0" fontId="3" fillId="0" borderId="21"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2" xfId="0" applyFont="1" applyBorder="1" applyAlignment="1">
      <alignment horizontal="center" vertical="center" wrapText="1"/>
    </xf>
    <xf numFmtId="49" fontId="3" fillId="0" borderId="5" xfId="0" applyNumberFormat="1" applyFont="1" applyBorder="1" applyAlignment="1">
      <alignment horizontal="left" vertical="center" wrapText="1"/>
    </xf>
    <xf numFmtId="49" fontId="3" fillId="0" borderId="5" xfId="0" applyNumberFormat="1" applyFont="1" applyBorder="1" applyAlignment="1">
      <alignment horizontal="center" vertical="center" wrapText="1"/>
    </xf>
    <xf numFmtId="164" fontId="3" fillId="6" borderId="5" xfId="0" applyNumberFormat="1" applyFont="1" applyFill="1" applyBorder="1" applyAlignment="1">
      <alignment horizontal="center" vertical="center"/>
    </xf>
    <xf numFmtId="0" fontId="24" fillId="0" borderId="13" xfId="0" applyFont="1" applyBorder="1" applyAlignment="1">
      <alignment horizontal="left" vertical="center" wrapText="1"/>
    </xf>
    <xf numFmtId="0" fontId="24" fillId="0" borderId="1" xfId="0" applyFont="1" applyBorder="1" applyAlignment="1">
      <alignment horizontal="left" vertical="center" wrapText="1"/>
    </xf>
    <xf numFmtId="0" fontId="24" fillId="0" borderId="6" xfId="0" applyFont="1" applyBorder="1" applyAlignment="1">
      <alignment horizontal="left" vertical="center" wrapText="1"/>
    </xf>
    <xf numFmtId="49" fontId="24" fillId="0" borderId="1" xfId="0" applyNumberFormat="1" applyFont="1" applyBorder="1" applyAlignment="1">
      <alignment horizontal="left" vertical="center" wrapText="1"/>
    </xf>
    <xf numFmtId="49" fontId="24" fillId="0" borderId="10" xfId="0" applyNumberFormat="1" applyFont="1" applyBorder="1" applyAlignment="1">
      <alignment horizontal="left" vertical="center" wrapText="1"/>
    </xf>
    <xf numFmtId="49" fontId="24" fillId="0" borderId="13" xfId="0" applyNumberFormat="1" applyFont="1" applyBorder="1" applyAlignment="1">
      <alignment horizontal="left" vertical="center" wrapText="1"/>
    </xf>
    <xf numFmtId="0" fontId="24" fillId="0" borderId="14" xfId="0" applyFont="1" applyBorder="1" applyAlignment="1">
      <alignment horizontal="left" vertical="center" wrapText="1"/>
    </xf>
    <xf numFmtId="0" fontId="8" fillId="2" borderId="6" xfId="0" applyFont="1" applyFill="1" applyBorder="1" applyAlignment="1">
      <alignment vertical="center" wrapText="1"/>
    </xf>
    <xf numFmtId="0" fontId="8" fillId="2" borderId="6" xfId="0" applyFont="1" applyFill="1" applyBorder="1" applyAlignment="1">
      <alignment horizontal="center" vertical="center" wrapText="1"/>
    </xf>
    <xf numFmtId="49" fontId="8" fillId="2" borderId="6" xfId="0" applyNumberFormat="1" applyFont="1" applyFill="1" applyBorder="1" applyAlignment="1">
      <alignment horizontal="center" vertical="center" wrapText="1"/>
    </xf>
    <xf numFmtId="164" fontId="8" fillId="2" borderId="6" xfId="0" applyNumberFormat="1" applyFont="1" applyFill="1" applyBorder="1" applyAlignment="1">
      <alignment horizontal="center" vertical="center" wrapText="1"/>
    </xf>
    <xf numFmtId="0" fontId="12" fillId="0" borderId="6" xfId="0" applyFont="1" applyBorder="1" applyAlignment="1">
      <alignment horizontal="left" vertical="center" wrapText="1"/>
    </xf>
    <xf numFmtId="0" fontId="12" fillId="0" borderId="1" xfId="0" applyFont="1" applyBorder="1" applyAlignment="1">
      <alignment horizontal="center" vertical="center" wrapText="1"/>
    </xf>
    <xf numFmtId="49" fontId="12" fillId="0" borderId="6" xfId="0" applyNumberFormat="1" applyFont="1" applyBorder="1" applyAlignment="1">
      <alignment horizontal="center" vertical="center" wrapText="1"/>
    </xf>
    <xf numFmtId="0" fontId="12" fillId="0" borderId="6" xfId="0" quotePrefix="1" applyFont="1" applyBorder="1" applyAlignment="1">
      <alignment horizontal="left" vertical="center" wrapText="1"/>
    </xf>
    <xf numFmtId="49" fontId="3" fillId="0" borderId="23" xfId="0" applyNumberFormat="1" applyFont="1" applyBorder="1" applyAlignment="1">
      <alignment horizontal="center" vertical="center" wrapText="1"/>
    </xf>
    <xf numFmtId="49" fontId="26" fillId="0" borderId="13" xfId="0" applyNumberFormat="1" applyFont="1" applyBorder="1" applyAlignment="1">
      <alignment horizontal="left" vertical="center" wrapText="1"/>
    </xf>
    <xf numFmtId="49" fontId="26" fillId="0" borderId="6" xfId="0" applyNumberFormat="1" applyFont="1" applyBorder="1" applyAlignment="1">
      <alignment horizontal="left" vertical="center" wrapText="1"/>
    </xf>
    <xf numFmtId="49" fontId="26" fillId="0" borderId="10" xfId="0" applyNumberFormat="1" applyFont="1" applyBorder="1" applyAlignment="1">
      <alignment horizontal="left" vertical="center" wrapText="1"/>
    </xf>
    <xf numFmtId="164" fontId="3" fillId="6" borderId="16" xfId="0" applyNumberFormat="1" applyFont="1" applyFill="1" applyBorder="1" applyAlignment="1">
      <alignment horizontal="center" vertical="center"/>
    </xf>
    <xf numFmtId="49" fontId="24" fillId="3" borderId="16" xfId="0" applyNumberFormat="1" applyFont="1" applyFill="1" applyBorder="1" applyAlignment="1">
      <alignment horizontal="left" vertical="center" wrapText="1"/>
    </xf>
    <xf numFmtId="0" fontId="3" fillId="3" borderId="15" xfId="0" applyFont="1" applyFill="1" applyBorder="1" applyAlignment="1">
      <alignment horizontal="left" vertical="center" wrapText="1"/>
    </xf>
    <xf numFmtId="14" fontId="3" fillId="3" borderId="15" xfId="0" applyNumberFormat="1" applyFont="1" applyFill="1" applyBorder="1" applyAlignment="1">
      <alignment horizontal="center" vertical="center" wrapText="1"/>
    </xf>
    <xf numFmtId="0" fontId="3" fillId="3" borderId="15" xfId="0" applyFont="1" applyFill="1" applyBorder="1" applyAlignment="1">
      <alignment horizontal="center" vertical="center" wrapText="1"/>
    </xf>
    <xf numFmtId="0" fontId="7" fillId="0" borderId="15" xfId="0" applyFont="1" applyBorder="1" applyAlignment="1">
      <alignment horizontal="center" vertical="center"/>
    </xf>
    <xf numFmtId="0" fontId="3" fillId="0" borderId="15" xfId="0" applyFont="1" applyBorder="1" applyAlignment="1">
      <alignment horizontal="left" vertical="center" wrapText="1"/>
    </xf>
    <xf numFmtId="0" fontId="3" fillId="0" borderId="15" xfId="0" applyFont="1" applyBorder="1" applyAlignment="1">
      <alignment horizontal="center" vertical="center" wrapText="1"/>
    </xf>
    <xf numFmtId="0" fontId="5" fillId="0" borderId="15" xfId="0" applyFont="1" applyBorder="1" applyAlignment="1">
      <alignment horizontal="left" vertical="center" wrapText="1"/>
    </xf>
    <xf numFmtId="49" fontId="3" fillId="0" borderId="20" xfId="0" applyNumberFormat="1" applyFont="1" applyBorder="1" applyAlignment="1">
      <alignment horizontal="left" vertical="center" wrapText="1"/>
    </xf>
    <xf numFmtId="49" fontId="24" fillId="3" borderId="10" xfId="0" applyNumberFormat="1" applyFont="1" applyFill="1" applyBorder="1" applyAlignment="1">
      <alignment horizontal="left" vertical="center" wrapText="1"/>
    </xf>
    <xf numFmtId="49" fontId="3" fillId="0" borderId="28" xfId="0" applyNumberFormat="1" applyFont="1" applyBorder="1" applyAlignment="1">
      <alignment horizontal="center" vertical="center" wrapText="1"/>
    </xf>
    <xf numFmtId="0" fontId="3" fillId="0" borderId="10" xfId="0" quotePrefix="1" applyFont="1" applyBorder="1" applyAlignment="1">
      <alignment horizontal="left" vertical="center" wrapText="1"/>
    </xf>
    <xf numFmtId="49" fontId="4" fillId="0" borderId="24" xfId="0" applyNumberFormat="1" applyFont="1" applyBorder="1" applyAlignment="1">
      <alignment horizontal="left" vertical="center" wrapText="1"/>
    </xf>
    <xf numFmtId="49" fontId="4" fillId="0" borderId="15" xfId="0" applyNumberFormat="1" applyFont="1" applyBorder="1" applyAlignment="1">
      <alignment horizontal="left" vertical="center" wrapText="1"/>
    </xf>
    <xf numFmtId="49" fontId="4" fillId="0" borderId="13" xfId="0" applyNumberFormat="1" applyFont="1" applyBorder="1" applyAlignment="1">
      <alignment horizontal="left" vertical="center" wrapText="1"/>
    </xf>
    <xf numFmtId="49" fontId="4" fillId="0" borderId="14" xfId="0" applyNumberFormat="1" applyFont="1" applyBorder="1" applyAlignment="1">
      <alignment horizontal="left" vertical="center" wrapText="1"/>
    </xf>
    <xf numFmtId="49" fontId="27" fillId="0" borderId="14" xfId="0" applyNumberFormat="1" applyFont="1" applyBorder="1" applyAlignment="1">
      <alignment horizontal="left" vertical="center" wrapText="1"/>
    </xf>
    <xf numFmtId="49" fontId="4" fillId="0" borderId="10" xfId="0" applyNumberFormat="1" applyFont="1" applyBorder="1" applyAlignment="1">
      <alignment horizontal="left" vertical="center" wrapText="1"/>
    </xf>
    <xf numFmtId="49" fontId="3" fillId="0" borderId="17" xfId="0" applyNumberFormat="1" applyFont="1" applyBorder="1" applyAlignment="1">
      <alignment horizontal="left" vertical="center" wrapText="1"/>
    </xf>
    <xf numFmtId="49" fontId="4" fillId="0" borderId="16" xfId="0" applyNumberFormat="1" applyFont="1" applyBorder="1" applyAlignment="1">
      <alignment horizontal="left" vertical="center" wrapText="1"/>
    </xf>
    <xf numFmtId="49" fontId="4" fillId="0" borderId="5" xfId="0" applyNumberFormat="1" applyFont="1" applyBorder="1" applyAlignment="1">
      <alignment horizontal="left" vertical="center" wrapText="1"/>
    </xf>
    <xf numFmtId="49" fontId="4" fillId="0" borderId="6" xfId="0" applyNumberFormat="1" applyFont="1" applyBorder="1" applyAlignment="1">
      <alignment horizontal="left" vertical="center" wrapText="1"/>
    </xf>
    <xf numFmtId="49" fontId="4" fillId="0" borderId="1" xfId="0" applyNumberFormat="1" applyFont="1" applyBorder="1" applyAlignment="1">
      <alignment horizontal="left" vertical="center" wrapText="1"/>
    </xf>
    <xf numFmtId="49" fontId="6" fillId="0" borderId="5" xfId="0" applyNumberFormat="1" applyFont="1" applyBorder="1" applyAlignment="1">
      <alignment horizontal="left" vertical="center" wrapText="1"/>
    </xf>
    <xf numFmtId="0" fontId="28" fillId="0" borderId="1" xfId="0" applyFont="1" applyBorder="1" applyAlignment="1">
      <alignment horizontal="left" vertical="center"/>
    </xf>
    <xf numFmtId="0" fontId="13" fillId="0" borderId="0" xfId="0" applyFont="1"/>
    <xf numFmtId="0" fontId="4" fillId="0" borderId="1" xfId="0" applyFont="1" applyBorder="1" applyAlignment="1">
      <alignment horizontal="left" vertical="center" wrapText="1"/>
    </xf>
    <xf numFmtId="0" fontId="3" fillId="0" borderId="17" xfId="0" applyFont="1" applyBorder="1" applyAlignment="1">
      <alignment horizontal="left" vertical="center" wrapText="1"/>
    </xf>
    <xf numFmtId="0" fontId="4" fillId="0" borderId="0" xfId="0" applyFont="1"/>
    <xf numFmtId="0" fontId="3" fillId="0" borderId="19" xfId="0" applyFont="1" applyBorder="1" applyAlignment="1">
      <alignment horizontal="left" vertical="center" wrapText="1"/>
    </xf>
    <xf numFmtId="0" fontId="7" fillId="0" borderId="1" xfId="0" applyFont="1" applyBorder="1" applyAlignment="1">
      <alignment horizontal="center" vertical="center"/>
    </xf>
    <xf numFmtId="0" fontId="3" fillId="0" borderId="1" xfId="0" applyFont="1" applyBorder="1" applyAlignment="1">
      <alignment horizontal="center" vertical="center"/>
    </xf>
    <xf numFmtId="0" fontId="4" fillId="0" borderId="15" xfId="0" applyFont="1" applyBorder="1" applyAlignment="1">
      <alignment horizontal="left" wrapText="1"/>
    </xf>
    <xf numFmtId="0" fontId="3" fillId="3" borderId="1" xfId="0" applyFont="1" applyFill="1" applyBorder="1" applyAlignment="1">
      <alignment horizontal="left" vertical="center" wrapText="1"/>
    </xf>
    <xf numFmtId="14" fontId="3"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164" fontId="3" fillId="7" borderId="1" xfId="0" applyNumberFormat="1" applyFont="1" applyFill="1" applyBorder="1" applyAlignment="1">
      <alignment horizontal="center" vertical="center" wrapText="1"/>
    </xf>
    <xf numFmtId="164" fontId="3" fillId="3" borderId="1" xfId="0" applyNumberFormat="1"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0" fontId="5" fillId="3" borderId="1" xfId="0" applyFont="1" applyFill="1" applyBorder="1" applyAlignment="1">
      <alignment horizontal="left" vertical="center" wrapText="1"/>
    </xf>
    <xf numFmtId="0" fontId="3" fillId="0" borderId="0" xfId="0" applyFont="1" applyAlignment="1">
      <alignment horizontal="left"/>
    </xf>
    <xf numFmtId="0" fontId="8" fillId="2" borderId="6" xfId="0" applyFont="1" applyFill="1" applyBorder="1" applyAlignment="1">
      <alignment horizontal="left" vertical="center" wrapText="1"/>
    </xf>
    <xf numFmtId="0" fontId="4" fillId="0" borderId="1" xfId="0" applyFont="1" applyBorder="1" applyAlignment="1">
      <alignment horizontal="left" wrapText="1"/>
    </xf>
    <xf numFmtId="0" fontId="25" fillId="0" borderId="1" xfId="0" applyFont="1" applyBorder="1" applyAlignment="1">
      <alignment horizontal="left" vertical="top" wrapText="1"/>
    </xf>
    <xf numFmtId="0" fontId="25" fillId="0" borderId="1" xfId="0" applyFont="1" applyBorder="1" applyAlignment="1">
      <alignment horizontal="left" vertical="center"/>
    </xf>
    <xf numFmtId="0" fontId="7" fillId="3" borderId="0" xfId="0" applyFont="1" applyFill="1"/>
    <xf numFmtId="0" fontId="3" fillId="3" borderId="6" xfId="0" applyFont="1" applyFill="1" applyBorder="1" applyAlignment="1">
      <alignment horizontal="left" vertical="center" wrapText="1"/>
    </xf>
    <xf numFmtId="14" fontId="3" fillId="3" borderId="6" xfId="0" applyNumberFormat="1" applyFont="1" applyFill="1" applyBorder="1" applyAlignment="1">
      <alignment horizontal="center" vertical="center" wrapText="1"/>
    </xf>
    <xf numFmtId="0" fontId="3" fillId="3" borderId="6" xfId="0" applyFont="1" applyFill="1" applyBorder="1" applyAlignment="1">
      <alignment horizontal="center" vertical="center" wrapText="1"/>
    </xf>
    <xf numFmtId="0" fontId="2" fillId="0" borderId="0" xfId="0" applyFont="1"/>
    <xf numFmtId="0" fontId="3" fillId="0" borderId="5"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center" vertical="center"/>
    </xf>
    <xf numFmtId="0" fontId="28" fillId="0" borderId="6" xfId="0" applyFont="1" applyBorder="1" applyAlignment="1">
      <alignment horizontal="left" vertical="center"/>
    </xf>
    <xf numFmtId="0" fontId="25" fillId="3" borderId="6" xfId="0" applyFont="1" applyFill="1" applyBorder="1" applyAlignment="1">
      <alignment horizontal="left" vertical="center"/>
    </xf>
    <xf numFmtId="0" fontId="28" fillId="3" borderId="10" xfId="0" applyFont="1" applyFill="1" applyBorder="1" applyAlignment="1">
      <alignment horizontal="left"/>
    </xf>
    <xf numFmtId="0" fontId="28" fillId="3" borderId="10" xfId="0" applyFont="1" applyFill="1" applyBorder="1" applyAlignment="1">
      <alignment horizontal="left" wrapText="1"/>
    </xf>
    <xf numFmtId="0" fontId="28" fillId="3" borderId="10" xfId="0" applyFont="1" applyFill="1" applyBorder="1" applyAlignment="1">
      <alignment horizontal="left" vertical="center" wrapText="1"/>
    </xf>
    <xf numFmtId="49" fontId="3" fillId="3" borderId="13" xfId="0" applyNumberFormat="1" applyFont="1" applyFill="1" applyBorder="1" applyAlignment="1">
      <alignment horizontal="left" vertical="center" wrapText="1"/>
    </xf>
    <xf numFmtId="0" fontId="28" fillId="3" borderId="1" xfId="0" applyFont="1" applyFill="1" applyBorder="1" applyAlignment="1">
      <alignment horizontal="left" vertical="center" wrapText="1"/>
    </xf>
    <xf numFmtId="0" fontId="3" fillId="3" borderId="0" xfId="0" applyFont="1" applyFill="1"/>
    <xf numFmtId="49" fontId="4" fillId="3" borderId="14" xfId="0" applyNumberFormat="1" applyFont="1" applyFill="1" applyBorder="1" applyAlignment="1">
      <alignment horizontal="left" vertical="center" wrapText="1"/>
    </xf>
    <xf numFmtId="49" fontId="4" fillId="3" borderId="10" xfId="0" applyNumberFormat="1" applyFont="1" applyFill="1" applyBorder="1" applyAlignment="1">
      <alignment horizontal="left" vertical="center" wrapText="1"/>
    </xf>
    <xf numFmtId="49" fontId="3" fillId="0" borderId="23" xfId="0" applyNumberFormat="1" applyFont="1" applyBorder="1" applyAlignment="1">
      <alignment horizontal="left" vertical="center" wrapText="1"/>
    </xf>
    <xf numFmtId="49" fontId="4" fillId="3" borderId="27" xfId="0" applyNumberFormat="1" applyFont="1" applyFill="1" applyBorder="1" applyAlignment="1">
      <alignment horizontal="left" vertical="center" wrapText="1"/>
    </xf>
    <xf numFmtId="0" fontId="7" fillId="0" borderId="13" xfId="0" applyFont="1" applyBorder="1" applyAlignment="1">
      <alignment horizontal="center" vertical="center"/>
    </xf>
    <xf numFmtId="0" fontId="3" fillId="0" borderId="13" xfId="0" applyFont="1" applyBorder="1" applyAlignment="1">
      <alignment horizontal="center" vertical="center"/>
    </xf>
    <xf numFmtId="0" fontId="3" fillId="3" borderId="13" xfId="0" applyFont="1" applyFill="1" applyBorder="1" applyAlignment="1">
      <alignment horizontal="left" vertical="center" wrapText="1"/>
    </xf>
    <xf numFmtId="0" fontId="5" fillId="0" borderId="13" xfId="0" applyFont="1" applyBorder="1" applyAlignment="1">
      <alignment horizontal="left" vertical="center" wrapText="1"/>
    </xf>
    <xf numFmtId="0" fontId="28" fillId="0" borderId="13" xfId="0" applyFont="1" applyBorder="1" applyAlignment="1">
      <alignment horizontal="left" vertical="center"/>
    </xf>
    <xf numFmtId="14" fontId="3" fillId="0" borderId="5" xfId="0" applyNumberFormat="1" applyFont="1" applyBorder="1" applyAlignment="1">
      <alignment horizontal="center" vertical="center" wrapText="1"/>
    </xf>
    <xf numFmtId="0" fontId="4" fillId="0" borderId="5" xfId="0" applyFont="1" applyBorder="1" applyAlignment="1">
      <alignment horizontal="left" wrapText="1"/>
    </xf>
    <xf numFmtId="0" fontId="4" fillId="3" borderId="1" xfId="0" applyFont="1" applyFill="1" applyBorder="1" applyAlignment="1">
      <alignment horizontal="left" wrapText="1"/>
    </xf>
    <xf numFmtId="49" fontId="5" fillId="3" borderId="10" xfId="0" applyNumberFormat="1" applyFont="1" applyFill="1" applyBorder="1" applyAlignment="1">
      <alignment horizontal="left" vertical="center" wrapText="1"/>
    </xf>
    <xf numFmtId="0" fontId="4" fillId="3" borderId="13" xfId="0" applyFont="1" applyFill="1" applyBorder="1" applyAlignment="1">
      <alignment horizontal="left"/>
    </xf>
    <xf numFmtId="0" fontId="24" fillId="3" borderId="1" xfId="0" applyFont="1" applyFill="1" applyBorder="1" applyAlignment="1">
      <alignment horizontal="left" vertical="center" wrapText="1"/>
    </xf>
    <xf numFmtId="0" fontId="26" fillId="0" borderId="6" xfId="0" applyFont="1" applyBorder="1" applyAlignment="1">
      <alignment horizontal="left" vertical="center" wrapText="1"/>
    </xf>
    <xf numFmtId="14" fontId="26" fillId="0" borderId="6" xfId="0" applyNumberFormat="1" applyFont="1" applyBorder="1" applyAlignment="1">
      <alignment horizontal="center" vertical="center" wrapText="1"/>
    </xf>
    <xf numFmtId="0" fontId="26" fillId="0" borderId="6" xfId="0" applyFont="1" applyBorder="1" applyAlignment="1">
      <alignment horizontal="center" vertical="center" wrapText="1"/>
    </xf>
    <xf numFmtId="0" fontId="26" fillId="6" borderId="1" xfId="0" applyFont="1" applyFill="1" applyBorder="1" applyAlignment="1">
      <alignment horizontal="center" vertical="center"/>
    </xf>
    <xf numFmtId="0" fontId="26" fillId="0" borderId="1" xfId="0" applyFont="1" applyBorder="1" applyAlignment="1">
      <alignment horizontal="center" vertical="center" wrapText="1"/>
    </xf>
    <xf numFmtId="49" fontId="26" fillId="0" borderId="1" xfId="0" applyNumberFormat="1" applyFont="1" applyBorder="1" applyAlignment="1">
      <alignment horizontal="center" vertical="center" wrapText="1"/>
    </xf>
    <xf numFmtId="0" fontId="3" fillId="3" borderId="2" xfId="0" applyFont="1" applyFill="1" applyBorder="1" applyAlignment="1">
      <alignment horizontal="left" vertical="center" wrapText="1"/>
    </xf>
    <xf numFmtId="49" fontId="4" fillId="3" borderId="1" xfId="0" applyNumberFormat="1" applyFont="1" applyFill="1" applyBorder="1" applyAlignment="1">
      <alignment horizontal="left" vertical="center" wrapText="1"/>
    </xf>
    <xf numFmtId="0" fontId="4" fillId="3" borderId="1" xfId="0" applyFont="1" applyFill="1" applyBorder="1" applyAlignment="1">
      <alignment horizontal="left" vertical="center"/>
    </xf>
    <xf numFmtId="0" fontId="3" fillId="3" borderId="0" xfId="0" applyFont="1" applyFill="1" applyAlignment="1">
      <alignment horizontal="right" vertical="center" wrapText="1"/>
    </xf>
    <xf numFmtId="49" fontId="3" fillId="3" borderId="0" xfId="0" applyNumberFormat="1" applyFont="1" applyFill="1"/>
    <xf numFmtId="0" fontId="3" fillId="3" borderId="0" xfId="0" applyFont="1" applyFill="1" applyAlignment="1">
      <alignment vertical="center" wrapText="1"/>
    </xf>
    <xf numFmtId="0" fontId="3" fillId="0" borderId="23" xfId="0" applyFont="1" applyBorder="1" applyAlignment="1">
      <alignment horizontal="left" vertical="center" wrapText="1"/>
    </xf>
    <xf numFmtId="0" fontId="4" fillId="0" borderId="6" xfId="0" applyFont="1" applyBorder="1" applyAlignment="1">
      <alignment horizontal="left" vertical="center" wrapText="1"/>
    </xf>
    <xf numFmtId="0" fontId="3" fillId="0" borderId="25" xfId="0" applyFont="1" applyBorder="1" applyAlignment="1">
      <alignment horizontal="left" vertical="center" wrapText="1"/>
    </xf>
    <xf numFmtId="0" fontId="30" fillId="0" borderId="13" xfId="0" applyFont="1" applyBorder="1"/>
    <xf numFmtId="0" fontId="29" fillId="0" borderId="10" xfId="0" applyFont="1" applyBorder="1" applyAlignment="1">
      <alignment horizontal="left" vertical="center" wrapText="1"/>
    </xf>
    <xf numFmtId="0" fontId="30" fillId="0" borderId="10" xfId="0" applyFont="1" applyBorder="1" applyAlignment="1">
      <alignment wrapText="1"/>
    </xf>
    <xf numFmtId="49" fontId="31" fillId="0" borderId="5" xfId="0" applyNumberFormat="1" applyFont="1" applyBorder="1" applyAlignment="1">
      <alignment horizontal="left" vertical="center" wrapText="1"/>
    </xf>
    <xf numFmtId="0" fontId="27" fillId="0" borderId="10" xfId="0" applyFont="1" applyBorder="1" applyAlignment="1">
      <alignment wrapText="1"/>
    </xf>
    <xf numFmtId="49" fontId="24" fillId="3" borderId="14" xfId="0" applyNumberFormat="1" applyFont="1" applyFill="1" applyBorder="1" applyAlignment="1">
      <alignment horizontal="left" vertical="center" wrapText="1"/>
    </xf>
    <xf numFmtId="0" fontId="25" fillId="3" borderId="10" xfId="0" applyFont="1" applyFill="1" applyBorder="1" applyAlignment="1">
      <alignment horizontal="left" vertical="center" wrapText="1"/>
    </xf>
    <xf numFmtId="0" fontId="3" fillId="0" borderId="23" xfId="0" applyFont="1" applyBorder="1" applyAlignment="1">
      <alignment horizontal="center" vertical="center" wrapText="1"/>
    </xf>
    <xf numFmtId="0" fontId="3" fillId="0" borderId="24" xfId="0" applyFont="1" applyBorder="1" applyAlignment="1">
      <alignment horizontal="left" vertical="center" wrapText="1"/>
    </xf>
    <xf numFmtId="49" fontId="3" fillId="0" borderId="1" xfId="0" applyNumberFormat="1" applyFont="1" applyBorder="1" applyAlignment="1">
      <alignment vertical="center" wrapText="1"/>
    </xf>
    <xf numFmtId="49" fontId="7" fillId="0" borderId="10" xfId="0" applyNumberFormat="1" applyFont="1" applyBorder="1" applyAlignment="1">
      <alignment horizontal="left" vertical="center" wrapText="1"/>
    </xf>
    <xf numFmtId="0" fontId="25" fillId="3" borderId="14" xfId="0" applyFont="1" applyFill="1" applyBorder="1" applyAlignment="1">
      <alignment horizontal="left" vertical="center" wrapText="1"/>
    </xf>
    <xf numFmtId="0" fontId="3" fillId="3" borderId="16" xfId="0" applyFont="1" applyFill="1" applyBorder="1" applyAlignment="1">
      <alignment horizontal="left" vertical="center" wrapText="1"/>
    </xf>
    <xf numFmtId="49" fontId="4" fillId="3" borderId="13" xfId="0" applyNumberFormat="1" applyFont="1" applyFill="1" applyBorder="1" applyAlignment="1">
      <alignment horizontal="left" vertical="center" wrapText="1"/>
    </xf>
    <xf numFmtId="49" fontId="3" fillId="0" borderId="11" xfId="0" applyNumberFormat="1" applyFont="1" applyBorder="1" applyAlignment="1">
      <alignment horizontal="left" vertical="center" wrapText="1"/>
    </xf>
    <xf numFmtId="49" fontId="3" fillId="0" borderId="12" xfId="0" applyNumberFormat="1" applyFont="1" applyBorder="1" applyAlignment="1">
      <alignment horizontal="left" vertical="center" wrapText="1"/>
    </xf>
    <xf numFmtId="49" fontId="3" fillId="0" borderId="13" xfId="0" applyNumberFormat="1" applyFont="1" applyBorder="1" applyAlignment="1">
      <alignment horizontal="center" vertical="center" wrapText="1"/>
    </xf>
    <xf numFmtId="49" fontId="3" fillId="0" borderId="14" xfId="0" applyNumberFormat="1" applyFont="1" applyBorder="1" applyAlignment="1">
      <alignment horizontal="center" vertical="center" wrapText="1"/>
    </xf>
    <xf numFmtId="49" fontId="3" fillId="3" borderId="13" xfId="0" applyNumberFormat="1" applyFont="1" applyFill="1" applyBorder="1" applyAlignment="1">
      <alignment horizontal="center" vertical="center" wrapText="1"/>
    </xf>
    <xf numFmtId="49" fontId="3" fillId="3" borderId="14" xfId="0" applyNumberFormat="1" applyFont="1" applyFill="1" applyBorder="1" applyAlignment="1">
      <alignment horizontal="center" vertical="center" wrapText="1"/>
    </xf>
    <xf numFmtId="0" fontId="3" fillId="3" borderId="13" xfId="0" applyFont="1" applyFill="1" applyBorder="1" applyAlignment="1">
      <alignment horizontal="left" vertical="center" wrapText="1"/>
    </xf>
    <xf numFmtId="0" fontId="3" fillId="3" borderId="16" xfId="0" applyFont="1" applyFill="1" applyBorder="1" applyAlignment="1">
      <alignment horizontal="left" vertical="center" wrapText="1"/>
    </xf>
    <xf numFmtId="0" fontId="3" fillId="3" borderId="14" xfId="0" applyFont="1" applyFill="1" applyBorder="1" applyAlignment="1">
      <alignment horizontal="left" vertical="center" wrapText="1"/>
    </xf>
    <xf numFmtId="49" fontId="3" fillId="3" borderId="16" xfId="0" applyNumberFormat="1" applyFont="1" applyFill="1" applyBorder="1" applyAlignment="1">
      <alignment horizontal="center" vertical="center" wrapText="1"/>
    </xf>
    <xf numFmtId="0" fontId="4" fillId="3" borderId="15" xfId="0" applyFont="1" applyFill="1" applyBorder="1" applyAlignment="1">
      <alignment horizontal="left" vertical="center" wrapText="1"/>
    </xf>
    <xf numFmtId="0" fontId="4" fillId="3" borderId="5" xfId="0" applyFont="1" applyFill="1" applyBorder="1" applyAlignment="1">
      <alignment horizontal="left"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29" xfId="0" applyFont="1" applyFill="1" applyBorder="1" applyAlignment="1">
      <alignment horizontal="center" vertical="center" wrapText="1"/>
    </xf>
    <xf numFmtId="0" fontId="3" fillId="0" borderId="15"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left" vertical="center" wrapText="1"/>
    </xf>
    <xf numFmtId="0" fontId="3" fillId="0" borderId="5" xfId="0" applyFont="1" applyBorder="1" applyAlignment="1">
      <alignment horizontal="left" vertical="center" wrapText="1"/>
    </xf>
    <xf numFmtId="49" fontId="3" fillId="0" borderId="13" xfId="0" applyNumberFormat="1" applyFont="1" applyBorder="1" applyAlignment="1">
      <alignment horizontal="left" vertical="center" wrapText="1"/>
    </xf>
    <xf numFmtId="49" fontId="3" fillId="0" borderId="14" xfId="0" applyNumberFormat="1" applyFont="1" applyBorder="1" applyAlignment="1">
      <alignment horizontal="left" vertical="center" wrapText="1"/>
    </xf>
    <xf numFmtId="49" fontId="4" fillId="0" borderId="13" xfId="0" applyNumberFormat="1" applyFont="1" applyBorder="1" applyAlignment="1">
      <alignment horizontal="left" vertical="center" wrapText="1"/>
    </xf>
    <xf numFmtId="49" fontId="4" fillId="0" borderId="14" xfId="0" applyNumberFormat="1" applyFont="1" applyBorder="1" applyAlignment="1">
      <alignment horizontal="left" vertical="center" wrapText="1"/>
    </xf>
    <xf numFmtId="0" fontId="3" fillId="4" borderId="10"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5" fillId="0" borderId="15" xfId="0" applyFont="1" applyBorder="1" applyAlignment="1">
      <alignment horizontal="left" vertical="center" wrapText="1"/>
    </xf>
    <xf numFmtId="0" fontId="5" fillId="0" borderId="5" xfId="0" applyFont="1" applyBorder="1" applyAlignment="1">
      <alignment horizontal="left" vertical="center" wrapText="1"/>
    </xf>
    <xf numFmtId="0" fontId="3" fillId="0" borderId="2" xfId="0" applyFont="1" applyBorder="1" applyAlignment="1">
      <alignment horizontal="left" wrapText="1"/>
    </xf>
    <xf numFmtId="0" fontId="3" fillId="0" borderId="3" xfId="0" applyFont="1" applyBorder="1" applyAlignment="1">
      <alignment horizontal="left" wrapText="1"/>
    </xf>
    <xf numFmtId="0" fontId="3" fillId="0" borderId="4" xfId="0" applyFont="1" applyBorder="1" applyAlignment="1">
      <alignment horizontal="left" wrapText="1"/>
    </xf>
    <xf numFmtId="0" fontId="3" fillId="0" borderId="1" xfId="0" applyFont="1" applyBorder="1" applyAlignment="1">
      <alignment horizontal="left" wrapText="1"/>
    </xf>
    <xf numFmtId="0" fontId="3" fillId="0" borderId="2" xfId="0" applyFont="1" applyBorder="1" applyAlignment="1">
      <alignment horizontal="left"/>
    </xf>
    <xf numFmtId="0" fontId="3" fillId="0" borderId="3" xfId="0" applyFont="1" applyBorder="1" applyAlignment="1">
      <alignment horizontal="left"/>
    </xf>
    <xf numFmtId="0" fontId="3" fillId="0" borderId="4" xfId="0" applyFont="1" applyBorder="1" applyAlignment="1">
      <alignment horizontal="left"/>
    </xf>
    <xf numFmtId="49" fontId="3" fillId="0" borderId="10" xfId="0" applyNumberFormat="1" applyFont="1" applyBorder="1" applyAlignment="1">
      <alignment horizontal="center" vertical="center"/>
    </xf>
    <xf numFmtId="49" fontId="3" fillId="0" borderId="13" xfId="0" applyNumberFormat="1" applyFont="1" applyBorder="1" applyAlignment="1">
      <alignment horizontal="center" vertical="center"/>
    </xf>
    <xf numFmtId="49" fontId="3" fillId="0" borderId="10" xfId="0" applyNumberFormat="1" applyFont="1" applyBorder="1" applyAlignment="1">
      <alignment horizontal="center" vertical="center" wrapText="1"/>
    </xf>
    <xf numFmtId="0" fontId="3" fillId="3" borderId="15" xfId="0" applyFont="1" applyFill="1" applyBorder="1" applyAlignment="1">
      <alignment horizontal="left" vertical="center" wrapText="1"/>
    </xf>
    <xf numFmtId="0" fontId="3" fillId="3" borderId="5" xfId="0" applyFont="1" applyFill="1" applyBorder="1" applyAlignment="1">
      <alignment horizontal="left" vertical="center" wrapText="1"/>
    </xf>
    <xf numFmtId="14" fontId="3" fillId="3" borderId="15" xfId="0" applyNumberFormat="1" applyFont="1" applyFill="1" applyBorder="1" applyAlignment="1">
      <alignment horizontal="center" vertical="center" wrapText="1"/>
    </xf>
    <xf numFmtId="14" fontId="3" fillId="3" borderId="5" xfId="0" applyNumberFormat="1"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0" borderId="10" xfId="0" applyFont="1" applyBorder="1" applyAlignment="1">
      <alignment horizontal="left" vertical="center" wrapText="1"/>
    </xf>
    <xf numFmtId="0" fontId="3" fillId="0" borderId="13"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4" borderId="25" xfId="0" applyFont="1" applyFill="1" applyBorder="1" applyAlignment="1">
      <alignment horizontal="center" vertical="center" wrapText="1"/>
    </xf>
    <xf numFmtId="0" fontId="3" fillId="4" borderId="26" xfId="0" applyFont="1" applyFill="1" applyBorder="1" applyAlignment="1">
      <alignment horizontal="center" vertical="center" wrapText="1"/>
    </xf>
    <xf numFmtId="0" fontId="3" fillId="4" borderId="27" xfId="0" applyFont="1" applyFill="1" applyBorder="1" applyAlignment="1">
      <alignment horizontal="center" vertical="center" wrapText="1"/>
    </xf>
    <xf numFmtId="49" fontId="3" fillId="0" borderId="15" xfId="0" applyNumberFormat="1" applyFont="1" applyBorder="1" applyAlignment="1">
      <alignment horizontal="center" vertical="center" wrapText="1"/>
    </xf>
    <xf numFmtId="49" fontId="3" fillId="0" borderId="5" xfId="0"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Border="1" applyAlignment="1">
      <alignment horizontal="left"/>
    </xf>
    <xf numFmtId="0" fontId="3" fillId="0" borderId="1" xfId="0" applyFont="1" applyBorder="1" applyAlignment="1">
      <alignment horizontal="left" vertical="center" wrapText="1"/>
    </xf>
    <xf numFmtId="0" fontId="4" fillId="3" borderId="13" xfId="0" applyFont="1" applyFill="1" applyBorder="1" applyAlignment="1">
      <alignment horizontal="left" wrapText="1"/>
    </xf>
    <xf numFmtId="0" fontId="3" fillId="3" borderId="16" xfId="0" applyFont="1" applyFill="1" applyBorder="1" applyAlignment="1">
      <alignment horizontal="center" vertical="center" wrapText="1"/>
    </xf>
    <xf numFmtId="0" fontId="4" fillId="3" borderId="14" xfId="0" applyFont="1" applyFill="1" applyBorder="1" applyAlignment="1">
      <alignment horizontal="left" wrapText="1"/>
    </xf>
  </cellXfs>
  <cellStyles count="8">
    <cellStyle name="Įprastas" xfId="0" builtinId="0"/>
    <cellStyle name="Įprastas 2" xfId="2" xr:uid="{00000000-0005-0000-0000-000001000000}"/>
    <cellStyle name="Įprastas 2 2" xfId="1" xr:uid="{00000000-0005-0000-0000-000002000000}"/>
    <cellStyle name="Įprastas 2 3" xfId="3" xr:uid="{674543CB-B0C1-487F-AAAE-C3EDBAF82BC1}"/>
    <cellStyle name="Įprastas 3" xfId="6" xr:uid="{8F890804-B3ED-4601-8A7B-656A2F0ACDCF}"/>
    <cellStyle name="Įprastas 4" xfId="4" xr:uid="{8E741488-BAC0-4E66-8250-3B84CB49B7C5}"/>
    <cellStyle name="Įprastas 4 2" xfId="5" xr:uid="{56B7162B-CFED-42D1-85FE-2C59A2251985}"/>
    <cellStyle name="Įprastas 5" xfId="7" xr:uid="{EF74A90E-E101-450E-A24D-94B11808CFE6}"/>
  </cellStyles>
  <dxfs count="0"/>
  <tableStyles count="0" defaultTableStyle="TableStyleMedium2" defaultPivotStyle="PivotStyleLight16"/>
  <colors>
    <mruColors>
      <color rgb="FFE8F2E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outlinePr showOutlineSymbols="0"/>
    <pageSetUpPr fitToPage="1"/>
  </sheetPr>
  <dimension ref="A1:P115"/>
  <sheetViews>
    <sheetView tabSelected="1" showOutlineSymbols="0" zoomScale="70" zoomScaleNormal="70" workbookViewId="0">
      <pane ySplit="2" topLeftCell="A3" activePane="bottomLeft" state="frozen"/>
      <selection pane="bottomLeft" activeCell="P6" sqref="P6"/>
    </sheetView>
  </sheetViews>
  <sheetFormatPr defaultColWidth="8.7109375" defaultRowHeight="15.75" outlineLevelRow="1" x14ac:dyDescent="0.25"/>
  <cols>
    <col min="1" max="1" width="4.28515625" style="1" customWidth="1"/>
    <col min="2" max="2" width="20.7109375" style="21" customWidth="1"/>
    <col min="3" max="3" width="12.42578125" style="19" customWidth="1"/>
    <col min="4" max="4" width="11.42578125" style="19" customWidth="1"/>
    <col min="5" max="5" width="10.5703125" style="20" customWidth="1"/>
    <col min="6" max="6" width="10.140625" style="19" customWidth="1"/>
    <col min="7" max="8" width="10.140625" style="20" hidden="1" customWidth="1"/>
    <col min="9" max="9" width="63.5703125" style="21" customWidth="1"/>
    <col min="10" max="10" width="8.42578125" style="1" customWidth="1"/>
    <col min="11" max="11" width="11.7109375" style="46" customWidth="1"/>
    <col min="12" max="12" width="29.140625" style="21" customWidth="1"/>
    <col min="13" max="13" width="21.140625" style="12" customWidth="1"/>
    <col min="14" max="14" width="33.7109375" style="181" customWidth="1"/>
    <col min="15" max="15" width="8.7109375" style="1"/>
    <col min="16" max="16" width="38.7109375" style="1" customWidth="1"/>
    <col min="17" max="16384" width="8.7109375" style="1"/>
  </cols>
  <sheetData>
    <row r="1" spans="1:15" ht="33" customHeight="1" x14ac:dyDescent="0.25">
      <c r="A1" s="9"/>
      <c r="B1" s="291" t="s">
        <v>0</v>
      </c>
      <c r="C1" s="292"/>
      <c r="D1" s="292"/>
      <c r="E1" s="292"/>
      <c r="F1" s="292"/>
      <c r="G1" s="292"/>
      <c r="H1" s="292"/>
      <c r="I1" s="292"/>
      <c r="J1" s="292"/>
      <c r="K1" s="292"/>
      <c r="L1" s="293"/>
      <c r="M1" s="11"/>
    </row>
    <row r="2" spans="1:15" ht="36" customHeight="1" x14ac:dyDescent="0.25">
      <c r="A2" s="13" t="s">
        <v>1</v>
      </c>
      <c r="B2" s="128" t="s">
        <v>2</v>
      </c>
      <c r="C2" s="129" t="s">
        <v>3</v>
      </c>
      <c r="D2" s="130" t="s">
        <v>4</v>
      </c>
      <c r="E2" s="131" t="s">
        <v>5</v>
      </c>
      <c r="F2" s="129" t="s">
        <v>6</v>
      </c>
      <c r="G2" s="131" t="s">
        <v>7</v>
      </c>
      <c r="H2" s="131" t="s">
        <v>8</v>
      </c>
      <c r="I2" s="128" t="s">
        <v>9</v>
      </c>
      <c r="J2" s="129" t="s">
        <v>10</v>
      </c>
      <c r="K2" s="130" t="s">
        <v>11</v>
      </c>
      <c r="L2" s="128" t="s">
        <v>12</v>
      </c>
      <c r="M2" s="129" t="s">
        <v>13</v>
      </c>
      <c r="N2" s="182" t="s">
        <v>14</v>
      </c>
    </row>
    <row r="3" spans="1:15" ht="14.45" customHeight="1" x14ac:dyDescent="0.25">
      <c r="A3" s="76"/>
      <c r="B3" s="269" t="s">
        <v>15</v>
      </c>
      <c r="C3" s="269"/>
      <c r="D3" s="269"/>
      <c r="E3" s="269"/>
      <c r="F3" s="269"/>
      <c r="G3" s="269"/>
      <c r="H3" s="269"/>
      <c r="I3" s="269"/>
      <c r="J3" s="269"/>
      <c r="K3" s="269"/>
      <c r="L3" s="269"/>
      <c r="M3" s="269"/>
      <c r="N3" s="269"/>
    </row>
    <row r="4" spans="1:15" ht="63.6" customHeight="1" x14ac:dyDescent="0.25">
      <c r="A4" s="16" t="s">
        <v>16</v>
      </c>
      <c r="B4" s="91" t="s">
        <v>17</v>
      </c>
      <c r="C4" s="92" t="s">
        <v>18</v>
      </c>
      <c r="D4" s="92" t="s">
        <v>19</v>
      </c>
      <c r="E4" s="93">
        <v>6158.3810000000003</v>
      </c>
      <c r="F4" s="92" t="s">
        <v>20</v>
      </c>
      <c r="G4" s="92"/>
      <c r="H4" s="92"/>
      <c r="I4" s="91" t="s">
        <v>21</v>
      </c>
      <c r="J4" s="92" t="s">
        <v>22</v>
      </c>
      <c r="K4" s="92" t="s">
        <v>23</v>
      </c>
      <c r="L4" s="91" t="s">
        <v>24</v>
      </c>
      <c r="M4" s="92"/>
      <c r="N4" s="154" t="s">
        <v>25</v>
      </c>
    </row>
    <row r="5" spans="1:15" ht="108" customHeight="1" x14ac:dyDescent="0.25">
      <c r="A5" s="76" t="s">
        <v>26</v>
      </c>
      <c r="B5" s="81" t="s">
        <v>27</v>
      </c>
      <c r="C5" s="82" t="s">
        <v>28</v>
      </c>
      <c r="D5" s="82" t="s">
        <v>29</v>
      </c>
      <c r="E5" s="84">
        <v>50.3</v>
      </c>
      <c r="F5" s="82" t="s">
        <v>20</v>
      </c>
      <c r="G5" s="82"/>
      <c r="H5" s="82"/>
      <c r="I5" s="81" t="s">
        <v>30</v>
      </c>
      <c r="J5" s="82"/>
      <c r="K5" s="82"/>
      <c r="L5" s="82"/>
      <c r="M5" s="82"/>
      <c r="N5" s="245" t="s">
        <v>550</v>
      </c>
    </row>
    <row r="6" spans="1:15" ht="151.5" customHeight="1" x14ac:dyDescent="0.25">
      <c r="A6" s="16" t="s">
        <v>31</v>
      </c>
      <c r="B6" s="81" t="s">
        <v>17</v>
      </c>
      <c r="C6" s="82" t="s">
        <v>32</v>
      </c>
      <c r="D6" s="82"/>
      <c r="E6" s="84">
        <v>12.1</v>
      </c>
      <c r="F6" s="82" t="s">
        <v>20</v>
      </c>
      <c r="G6" s="82"/>
      <c r="H6" s="82"/>
      <c r="I6" s="199" t="s">
        <v>33</v>
      </c>
      <c r="J6" s="82" t="s">
        <v>34</v>
      </c>
      <c r="K6" s="82" t="s">
        <v>35</v>
      </c>
      <c r="L6" s="81" t="s">
        <v>36</v>
      </c>
      <c r="M6" s="81" t="s">
        <v>37</v>
      </c>
      <c r="N6" s="155" t="s">
        <v>38</v>
      </c>
    </row>
    <row r="7" spans="1:15" ht="151.5" customHeight="1" x14ac:dyDescent="0.25">
      <c r="A7" s="16" t="s">
        <v>39</v>
      </c>
      <c r="B7" s="72" t="s">
        <v>192</v>
      </c>
      <c r="C7" s="16" t="s">
        <v>193</v>
      </c>
      <c r="D7" s="16" t="s">
        <v>194</v>
      </c>
      <c r="E7" s="56">
        <v>10</v>
      </c>
      <c r="F7" s="16" t="s">
        <v>20</v>
      </c>
      <c r="G7" s="16"/>
      <c r="H7" s="16"/>
      <c r="I7" s="124" t="s">
        <v>195</v>
      </c>
      <c r="J7" s="16"/>
      <c r="K7" s="16"/>
      <c r="L7" s="72"/>
      <c r="M7" s="72"/>
      <c r="N7" s="224" t="s">
        <v>531</v>
      </c>
    </row>
    <row r="8" spans="1:15" ht="13.9" customHeight="1" x14ac:dyDescent="0.25">
      <c r="A8" s="16" t="s">
        <v>41</v>
      </c>
      <c r="B8" s="269" t="s">
        <v>40</v>
      </c>
      <c r="C8" s="269"/>
      <c r="D8" s="269"/>
      <c r="E8" s="269"/>
      <c r="F8" s="269"/>
      <c r="G8" s="269"/>
      <c r="H8" s="269"/>
      <c r="I8" s="269"/>
      <c r="J8" s="269"/>
      <c r="K8" s="269"/>
      <c r="L8" s="269"/>
      <c r="M8" s="269"/>
      <c r="N8" s="269"/>
    </row>
    <row r="9" spans="1:15" ht="34.5" customHeight="1" x14ac:dyDescent="0.25">
      <c r="A9" s="76" t="s">
        <v>49</v>
      </c>
      <c r="B9" s="85" t="s">
        <v>42</v>
      </c>
      <c r="C9" s="86" t="s">
        <v>43</v>
      </c>
      <c r="D9" s="86" t="s">
        <v>44</v>
      </c>
      <c r="E9" s="87">
        <v>483.6</v>
      </c>
      <c r="F9" s="86" t="s">
        <v>20</v>
      </c>
      <c r="G9" s="86"/>
      <c r="H9" s="86"/>
      <c r="I9" s="85" t="s">
        <v>45</v>
      </c>
      <c r="J9" s="86" t="s">
        <v>46</v>
      </c>
      <c r="K9" s="86"/>
      <c r="L9" s="85" t="s">
        <v>47</v>
      </c>
      <c r="M9" s="86"/>
      <c r="N9" s="156" t="s">
        <v>48</v>
      </c>
    </row>
    <row r="10" spans="1:15" ht="78.75" customHeight="1" x14ac:dyDescent="0.25">
      <c r="A10" s="16" t="s">
        <v>59</v>
      </c>
      <c r="B10" s="246" t="s">
        <v>50</v>
      </c>
      <c r="C10" s="248" t="s">
        <v>51</v>
      </c>
      <c r="D10" s="250" t="s">
        <v>52</v>
      </c>
      <c r="E10" s="75">
        <v>40</v>
      </c>
      <c r="F10" s="74" t="s">
        <v>20</v>
      </c>
      <c r="G10" s="74"/>
      <c r="H10" s="74"/>
      <c r="I10" s="265" t="s">
        <v>53</v>
      </c>
      <c r="J10" s="248" t="s">
        <v>54</v>
      </c>
      <c r="K10" s="248" t="s">
        <v>55</v>
      </c>
      <c r="L10" s="265" t="s">
        <v>56</v>
      </c>
      <c r="M10" s="265" t="s">
        <v>57</v>
      </c>
      <c r="N10" s="267" t="s">
        <v>58</v>
      </c>
    </row>
    <row r="11" spans="1:15" ht="66" customHeight="1" x14ac:dyDescent="0.25">
      <c r="A11" s="16" t="s">
        <v>61</v>
      </c>
      <c r="B11" s="247"/>
      <c r="C11" s="249"/>
      <c r="D11" s="251"/>
      <c r="E11" s="75">
        <v>40</v>
      </c>
      <c r="F11" s="74" t="s">
        <v>60</v>
      </c>
      <c r="G11" s="74"/>
      <c r="H11" s="74"/>
      <c r="I11" s="266"/>
      <c r="J11" s="249"/>
      <c r="K11" s="249"/>
      <c r="L11" s="266"/>
      <c r="M11" s="266"/>
      <c r="N11" s="268"/>
    </row>
    <row r="12" spans="1:15" ht="45.75" customHeight="1" x14ac:dyDescent="0.25">
      <c r="A12" s="16" t="s">
        <v>68</v>
      </c>
      <c r="B12" s="73" t="s">
        <v>62</v>
      </c>
      <c r="C12" s="74" t="s">
        <v>63</v>
      </c>
      <c r="D12" s="74" t="s">
        <v>64</v>
      </c>
      <c r="E12" s="75">
        <v>30</v>
      </c>
      <c r="F12" s="74" t="s">
        <v>20</v>
      </c>
      <c r="G12" s="74"/>
      <c r="H12" s="74"/>
      <c r="I12" s="73" t="s">
        <v>65</v>
      </c>
      <c r="J12" s="74" t="s">
        <v>66</v>
      </c>
      <c r="K12" s="74"/>
      <c r="L12" s="73" t="s">
        <v>67</v>
      </c>
      <c r="M12" s="74"/>
      <c r="N12" s="158" t="s">
        <v>58</v>
      </c>
    </row>
    <row r="13" spans="1:15" ht="203.25" customHeight="1" x14ac:dyDescent="0.25">
      <c r="A13" s="76" t="s">
        <v>66</v>
      </c>
      <c r="B13" s="81" t="s">
        <v>69</v>
      </c>
      <c r="C13" s="82" t="s">
        <v>70</v>
      </c>
      <c r="D13" s="82" t="s">
        <v>71</v>
      </c>
      <c r="E13" s="84">
        <v>55</v>
      </c>
      <c r="F13" s="82" t="s">
        <v>20</v>
      </c>
      <c r="G13" s="82"/>
      <c r="H13" s="82"/>
      <c r="I13" s="81" t="s">
        <v>72</v>
      </c>
      <c r="J13" s="82" t="s">
        <v>73</v>
      </c>
      <c r="K13" s="82" t="s">
        <v>55</v>
      </c>
      <c r="L13" s="81" t="s">
        <v>56</v>
      </c>
      <c r="M13" s="81" t="s">
        <v>74</v>
      </c>
      <c r="N13" s="156" t="s">
        <v>75</v>
      </c>
      <c r="O13" s="201"/>
    </row>
    <row r="14" spans="1:15" ht="59.25" customHeight="1" x14ac:dyDescent="0.25">
      <c r="A14" s="16" t="s">
        <v>34</v>
      </c>
      <c r="B14" s="81" t="s">
        <v>76</v>
      </c>
      <c r="C14" s="103" t="s">
        <v>77</v>
      </c>
      <c r="D14" s="103" t="s">
        <v>78</v>
      </c>
      <c r="E14" s="84">
        <v>600</v>
      </c>
      <c r="F14" s="82" t="s">
        <v>20</v>
      </c>
      <c r="G14" s="82"/>
      <c r="H14" s="82"/>
      <c r="I14" s="126" t="s">
        <v>79</v>
      </c>
      <c r="J14" s="82"/>
      <c r="K14" s="82"/>
      <c r="L14" s="81"/>
      <c r="M14" s="82"/>
      <c r="N14" s="202" t="s">
        <v>545</v>
      </c>
      <c r="O14" s="190"/>
    </row>
    <row r="15" spans="1:15" ht="135.75" customHeight="1" x14ac:dyDescent="0.25">
      <c r="A15" s="16" t="s">
        <v>82</v>
      </c>
      <c r="B15" s="89" t="s">
        <v>83</v>
      </c>
      <c r="C15" s="82" t="s">
        <v>84</v>
      </c>
      <c r="D15" s="82" t="s">
        <v>19</v>
      </c>
      <c r="E15" s="84">
        <v>20</v>
      </c>
      <c r="F15" s="82" t="s">
        <v>20</v>
      </c>
      <c r="G15" s="82"/>
      <c r="H15" s="82"/>
      <c r="I15" s="126" t="s">
        <v>85</v>
      </c>
      <c r="J15" s="82" t="s">
        <v>26</v>
      </c>
      <c r="K15" s="82" t="s">
        <v>86</v>
      </c>
      <c r="L15" s="204" t="s">
        <v>87</v>
      </c>
      <c r="M15" s="214" t="s">
        <v>88</v>
      </c>
      <c r="N15" s="205" t="s">
        <v>58</v>
      </c>
    </row>
    <row r="16" spans="1:15" ht="14.45" customHeight="1" x14ac:dyDescent="0.25">
      <c r="A16" s="16" t="s">
        <v>89</v>
      </c>
      <c r="B16" s="269" t="s">
        <v>90</v>
      </c>
      <c r="C16" s="269"/>
      <c r="D16" s="269"/>
      <c r="E16" s="269"/>
      <c r="F16" s="269"/>
      <c r="G16" s="269"/>
      <c r="H16" s="269"/>
      <c r="I16" s="269"/>
      <c r="J16" s="269"/>
      <c r="K16" s="269"/>
      <c r="L16" s="269"/>
      <c r="M16" s="270"/>
      <c r="N16" s="269"/>
    </row>
    <row r="17" spans="1:15" ht="165.75" customHeight="1" x14ac:dyDescent="0.25">
      <c r="A17" s="76" t="s">
        <v>91</v>
      </c>
      <c r="B17" s="85" t="s">
        <v>92</v>
      </c>
      <c r="C17" s="86" t="s">
        <v>93</v>
      </c>
      <c r="D17" s="86" t="s">
        <v>94</v>
      </c>
      <c r="E17" s="87"/>
      <c r="F17" s="86" t="s">
        <v>20</v>
      </c>
      <c r="G17" s="86"/>
      <c r="H17" s="86"/>
      <c r="I17" s="85" t="s">
        <v>95</v>
      </c>
      <c r="J17" s="86" t="s">
        <v>96</v>
      </c>
      <c r="K17" s="86" t="s">
        <v>97</v>
      </c>
      <c r="L17" s="88" t="s">
        <v>98</v>
      </c>
      <c r="M17" s="86" t="s">
        <v>99</v>
      </c>
      <c r="N17" s="157" t="s">
        <v>100</v>
      </c>
    </row>
    <row r="18" spans="1:15" ht="68.25" customHeight="1" x14ac:dyDescent="0.25">
      <c r="A18" s="16" t="s">
        <v>101</v>
      </c>
      <c r="B18" s="73" t="s">
        <v>102</v>
      </c>
      <c r="C18" s="74" t="s">
        <v>103</v>
      </c>
      <c r="D18" s="74" t="s">
        <v>19</v>
      </c>
      <c r="E18" s="75">
        <v>13</v>
      </c>
      <c r="F18" s="74" t="s">
        <v>20</v>
      </c>
      <c r="G18" s="74"/>
      <c r="H18" s="74"/>
      <c r="I18" s="73" t="s">
        <v>104</v>
      </c>
      <c r="J18" s="74" t="s">
        <v>105</v>
      </c>
      <c r="K18" s="74" t="s">
        <v>97</v>
      </c>
      <c r="L18" s="77" t="s">
        <v>98</v>
      </c>
      <c r="M18" s="74" t="s">
        <v>106</v>
      </c>
      <c r="N18" s="158" t="s">
        <v>107</v>
      </c>
    </row>
    <row r="19" spans="1:15" ht="253.5" customHeight="1" x14ac:dyDescent="0.25">
      <c r="A19" s="16" t="s">
        <v>108</v>
      </c>
      <c r="B19" s="73" t="s">
        <v>109</v>
      </c>
      <c r="C19" s="74" t="s">
        <v>110</v>
      </c>
      <c r="D19" s="74"/>
      <c r="E19" s="75">
        <v>62.6</v>
      </c>
      <c r="F19" s="74" t="s">
        <v>20</v>
      </c>
      <c r="G19" s="74"/>
      <c r="H19" s="74"/>
      <c r="I19" s="242" t="s">
        <v>544</v>
      </c>
      <c r="J19" s="74" t="s">
        <v>111</v>
      </c>
      <c r="K19" s="74" t="s">
        <v>97</v>
      </c>
      <c r="L19" s="77" t="s">
        <v>98</v>
      </c>
      <c r="M19" s="74"/>
      <c r="N19" s="158" t="s">
        <v>112</v>
      </c>
    </row>
    <row r="20" spans="1:15" ht="144.75" customHeight="1" x14ac:dyDescent="0.25">
      <c r="A20" s="16" t="s">
        <v>113</v>
      </c>
      <c r="B20" s="81" t="s">
        <v>76</v>
      </c>
      <c r="C20" s="82" t="s">
        <v>77</v>
      </c>
      <c r="D20" s="82" t="s">
        <v>78</v>
      </c>
      <c r="E20" s="84"/>
      <c r="F20" s="82" t="s">
        <v>20</v>
      </c>
      <c r="G20" s="82"/>
      <c r="H20" s="82"/>
      <c r="I20" s="81" t="s">
        <v>114</v>
      </c>
      <c r="J20" s="82" t="s">
        <v>115</v>
      </c>
      <c r="K20" s="74" t="s">
        <v>97</v>
      </c>
      <c r="L20" s="77" t="s">
        <v>98</v>
      </c>
      <c r="M20" s="82"/>
      <c r="N20" s="155" t="s">
        <v>116</v>
      </c>
    </row>
    <row r="21" spans="1:15" ht="160.5" customHeight="1" x14ac:dyDescent="0.25">
      <c r="A21" s="76" t="s">
        <v>117</v>
      </c>
      <c r="B21" s="81" t="s">
        <v>118</v>
      </c>
      <c r="C21" s="82" t="s">
        <v>119</v>
      </c>
      <c r="D21" s="82"/>
      <c r="E21" s="84">
        <v>45</v>
      </c>
      <c r="F21" s="82" t="s">
        <v>20</v>
      </c>
      <c r="G21" s="82"/>
      <c r="H21" s="82"/>
      <c r="I21" s="81" t="s">
        <v>120</v>
      </c>
      <c r="J21" s="82" t="s">
        <v>121</v>
      </c>
      <c r="K21" s="74" t="s">
        <v>97</v>
      </c>
      <c r="L21" s="77" t="s">
        <v>98</v>
      </c>
      <c r="M21" s="82"/>
      <c r="N21" s="155" t="s">
        <v>122</v>
      </c>
      <c r="O21" s="201"/>
    </row>
    <row r="22" spans="1:15" ht="175.9" customHeight="1" x14ac:dyDescent="0.25">
      <c r="A22" s="16" t="s">
        <v>123</v>
      </c>
      <c r="B22" s="73" t="s">
        <v>50</v>
      </c>
      <c r="C22" s="74" t="s">
        <v>51</v>
      </c>
      <c r="D22" s="74" t="s">
        <v>124</v>
      </c>
      <c r="E22" s="75"/>
      <c r="F22" s="74" t="s">
        <v>20</v>
      </c>
      <c r="G22" s="74"/>
      <c r="H22" s="74"/>
      <c r="I22" s="125" t="s">
        <v>125</v>
      </c>
      <c r="J22" s="74" t="s">
        <v>126</v>
      </c>
      <c r="K22" s="74" t="s">
        <v>97</v>
      </c>
      <c r="L22" s="77" t="s">
        <v>98</v>
      </c>
      <c r="M22" s="159" t="s">
        <v>127</v>
      </c>
      <c r="N22" s="225" t="s">
        <v>80</v>
      </c>
    </row>
    <row r="23" spans="1:15" ht="318.75" customHeight="1" x14ac:dyDescent="0.25">
      <c r="A23" s="16" t="s">
        <v>121</v>
      </c>
      <c r="B23" s="91" t="s">
        <v>50</v>
      </c>
      <c r="C23" s="92" t="s">
        <v>128</v>
      </c>
      <c r="D23" s="92" t="s">
        <v>129</v>
      </c>
      <c r="E23" s="93">
        <v>62.1</v>
      </c>
      <c r="F23" s="92" t="s">
        <v>20</v>
      </c>
      <c r="G23" s="92"/>
      <c r="H23" s="92"/>
      <c r="I23" s="91" t="s">
        <v>130</v>
      </c>
      <c r="J23" s="74" t="s">
        <v>126</v>
      </c>
      <c r="K23" s="74" t="s">
        <v>97</v>
      </c>
      <c r="L23" s="77" t="s">
        <v>98</v>
      </c>
      <c r="M23" s="91"/>
      <c r="N23" s="160" t="s">
        <v>131</v>
      </c>
    </row>
    <row r="24" spans="1:15" ht="409.5" customHeight="1" x14ac:dyDescent="0.25">
      <c r="A24" s="16" t="s">
        <v>73</v>
      </c>
      <c r="B24" s="81" t="s">
        <v>132</v>
      </c>
      <c r="C24" s="82" t="s">
        <v>43</v>
      </c>
      <c r="D24" s="82" t="s">
        <v>133</v>
      </c>
      <c r="E24" s="84">
        <v>137.80000000000001</v>
      </c>
      <c r="F24" s="82" t="s">
        <v>20</v>
      </c>
      <c r="G24" s="82"/>
      <c r="H24" s="82"/>
      <c r="I24" s="81" t="s">
        <v>134</v>
      </c>
      <c r="J24" s="82" t="s">
        <v>135</v>
      </c>
      <c r="K24" s="82" t="s">
        <v>97</v>
      </c>
      <c r="L24" s="94" t="s">
        <v>98</v>
      </c>
      <c r="M24" s="81"/>
      <c r="N24" s="155" t="s">
        <v>136</v>
      </c>
    </row>
    <row r="25" spans="1:15" ht="103.5" customHeight="1" x14ac:dyDescent="0.25">
      <c r="A25" s="76" t="s">
        <v>105</v>
      </c>
      <c r="B25" s="81" t="s">
        <v>69</v>
      </c>
      <c r="C25" s="82" t="s">
        <v>70</v>
      </c>
      <c r="D25" s="82" t="s">
        <v>137</v>
      </c>
      <c r="E25" s="84">
        <v>9</v>
      </c>
      <c r="F25" s="82" t="s">
        <v>20</v>
      </c>
      <c r="G25" s="82"/>
      <c r="H25" s="82"/>
      <c r="I25" s="81" t="s">
        <v>138</v>
      </c>
      <c r="J25" s="82" t="s">
        <v>73</v>
      </c>
      <c r="K25" s="82" t="s">
        <v>97</v>
      </c>
      <c r="L25" s="94" t="s">
        <v>98</v>
      </c>
      <c r="M25" s="81"/>
      <c r="N25" s="155" t="s">
        <v>58</v>
      </c>
    </row>
    <row r="26" spans="1:15" ht="55.5" customHeight="1" x14ac:dyDescent="0.25">
      <c r="A26" s="16" t="s">
        <v>139</v>
      </c>
      <c r="B26" s="81" t="s">
        <v>69</v>
      </c>
      <c r="C26" s="82" t="s">
        <v>70</v>
      </c>
      <c r="D26" s="82" t="s">
        <v>81</v>
      </c>
      <c r="E26" s="84">
        <v>5</v>
      </c>
      <c r="F26" s="82" t="s">
        <v>20</v>
      </c>
      <c r="G26" s="82"/>
      <c r="H26" s="82"/>
      <c r="I26" s="81" t="s">
        <v>140</v>
      </c>
      <c r="J26" s="82" t="s">
        <v>73</v>
      </c>
      <c r="K26" s="82" t="s">
        <v>97</v>
      </c>
      <c r="L26" s="94" t="s">
        <v>98</v>
      </c>
      <c r="M26" s="81"/>
      <c r="N26" s="155" t="s">
        <v>80</v>
      </c>
    </row>
    <row r="27" spans="1:15" ht="111" customHeight="1" x14ac:dyDescent="0.25">
      <c r="A27" s="16" t="s">
        <v>96</v>
      </c>
      <c r="B27" s="81" t="s">
        <v>118</v>
      </c>
      <c r="C27" s="82" t="s">
        <v>532</v>
      </c>
      <c r="D27" s="82" t="s">
        <v>533</v>
      </c>
      <c r="E27" s="84">
        <v>7</v>
      </c>
      <c r="F27" s="82" t="s">
        <v>20</v>
      </c>
      <c r="G27" s="82"/>
      <c r="H27" s="82"/>
      <c r="I27" s="235" t="s">
        <v>535</v>
      </c>
      <c r="J27" s="82" t="s">
        <v>121</v>
      </c>
      <c r="K27" s="82" t="s">
        <v>97</v>
      </c>
      <c r="L27" s="94" t="s">
        <v>98</v>
      </c>
      <c r="M27" s="81"/>
      <c r="N27" s="155" t="s">
        <v>80</v>
      </c>
    </row>
    <row r="28" spans="1:15" ht="14.45" customHeight="1" x14ac:dyDescent="0.25">
      <c r="A28" s="16" t="s">
        <v>135</v>
      </c>
      <c r="B28" s="269" t="s">
        <v>141</v>
      </c>
      <c r="C28" s="269"/>
      <c r="D28" s="269"/>
      <c r="E28" s="269"/>
      <c r="F28" s="269"/>
      <c r="G28" s="269"/>
      <c r="H28" s="269"/>
      <c r="I28" s="269"/>
      <c r="J28" s="269"/>
      <c r="K28" s="269"/>
      <c r="L28" s="269"/>
      <c r="M28" s="269"/>
      <c r="N28" s="269"/>
    </row>
    <row r="29" spans="1:15" ht="182.25" customHeight="1" x14ac:dyDescent="0.25">
      <c r="A29" s="76" t="s">
        <v>126</v>
      </c>
      <c r="B29" s="118" t="s">
        <v>142</v>
      </c>
      <c r="C29" s="119" t="s">
        <v>143</v>
      </c>
      <c r="D29" s="119" t="s">
        <v>144</v>
      </c>
      <c r="E29" s="120">
        <v>385.6</v>
      </c>
      <c r="F29" s="119" t="s">
        <v>20</v>
      </c>
      <c r="G29" s="119"/>
      <c r="H29" s="119"/>
      <c r="I29" s="118" t="s">
        <v>145</v>
      </c>
      <c r="J29" s="119" t="s">
        <v>146</v>
      </c>
      <c r="K29" s="119" t="s">
        <v>147</v>
      </c>
      <c r="L29" s="118" t="s">
        <v>148</v>
      </c>
      <c r="M29" s="118" t="s">
        <v>149</v>
      </c>
      <c r="N29" s="161" t="s">
        <v>150</v>
      </c>
    </row>
    <row r="30" spans="1:15" ht="225.75" customHeight="1" x14ac:dyDescent="0.25">
      <c r="A30" s="16" t="s">
        <v>115</v>
      </c>
      <c r="B30" s="72" t="s">
        <v>142</v>
      </c>
      <c r="C30" s="42" t="s">
        <v>93</v>
      </c>
      <c r="D30" s="42" t="s">
        <v>151</v>
      </c>
      <c r="E30" s="80">
        <v>225</v>
      </c>
      <c r="F30" s="42" t="s">
        <v>20</v>
      </c>
      <c r="G30" s="42"/>
      <c r="H30" s="42"/>
      <c r="I30" s="138" t="s">
        <v>152</v>
      </c>
      <c r="J30" s="42" t="s">
        <v>146</v>
      </c>
      <c r="K30" s="42"/>
      <c r="L30" s="83"/>
      <c r="M30" s="83"/>
      <c r="N30" s="162" t="s">
        <v>153</v>
      </c>
    </row>
    <row r="31" spans="1:15" ht="195.75" customHeight="1" x14ac:dyDescent="0.25">
      <c r="A31" s="16" t="s">
        <v>111</v>
      </c>
      <c r="B31" s="83" t="s">
        <v>142</v>
      </c>
      <c r="C31" s="82" t="s">
        <v>28</v>
      </c>
      <c r="D31" s="82" t="s">
        <v>154</v>
      </c>
      <c r="E31" s="84">
        <v>90</v>
      </c>
      <c r="F31" s="82" t="s">
        <v>20</v>
      </c>
      <c r="G31" s="82"/>
      <c r="H31" s="82"/>
      <c r="I31" s="137" t="s">
        <v>155</v>
      </c>
      <c r="J31" s="136" t="s">
        <v>146</v>
      </c>
      <c r="K31" s="74" t="s">
        <v>147</v>
      </c>
      <c r="L31" s="73" t="s">
        <v>148</v>
      </c>
      <c r="M31" s="73" t="s">
        <v>156</v>
      </c>
      <c r="N31" s="153" t="s">
        <v>157</v>
      </c>
    </row>
    <row r="32" spans="1:15" ht="153" customHeight="1" x14ac:dyDescent="0.25">
      <c r="A32" s="16" t="s">
        <v>54</v>
      </c>
      <c r="B32" s="73" t="s">
        <v>158</v>
      </c>
      <c r="C32" s="74" t="s">
        <v>70</v>
      </c>
      <c r="D32" s="74"/>
      <c r="E32" s="75">
        <v>17.100000000000001</v>
      </c>
      <c r="F32" s="74" t="s">
        <v>20</v>
      </c>
      <c r="G32" s="74"/>
      <c r="H32" s="74"/>
      <c r="I32" s="139" t="s">
        <v>159</v>
      </c>
      <c r="J32" s="74"/>
      <c r="K32" s="119" t="s">
        <v>147</v>
      </c>
      <c r="L32" s="118" t="s">
        <v>148</v>
      </c>
      <c r="M32" s="164" t="s">
        <v>149</v>
      </c>
      <c r="N32" s="224" t="s">
        <v>58</v>
      </c>
    </row>
    <row r="33" spans="1:15" s="10" customFormat="1" ht="14.45" customHeight="1" x14ac:dyDescent="0.25">
      <c r="A33" s="76" t="s">
        <v>161</v>
      </c>
      <c r="B33" s="269" t="s">
        <v>160</v>
      </c>
      <c r="C33" s="269"/>
      <c r="D33" s="269"/>
      <c r="E33" s="269"/>
      <c r="F33" s="269"/>
      <c r="G33" s="269"/>
      <c r="H33" s="269"/>
      <c r="I33" s="269"/>
      <c r="J33" s="269"/>
      <c r="K33" s="269"/>
      <c r="L33" s="269"/>
      <c r="M33" s="269"/>
      <c r="N33" s="270"/>
    </row>
    <row r="34" spans="1:15" s="10" customFormat="1" ht="141.75" x14ac:dyDescent="0.25">
      <c r="A34" s="16" t="s">
        <v>171</v>
      </c>
      <c r="B34" s="118" t="s">
        <v>162</v>
      </c>
      <c r="C34" s="119" t="s">
        <v>163</v>
      </c>
      <c r="D34" s="119" t="s">
        <v>164</v>
      </c>
      <c r="E34" s="120">
        <v>50</v>
      </c>
      <c r="F34" s="119" t="s">
        <v>20</v>
      </c>
      <c r="G34" s="119"/>
      <c r="H34" s="119"/>
      <c r="I34" s="118" t="s">
        <v>165</v>
      </c>
      <c r="J34" s="119" t="s">
        <v>166</v>
      </c>
      <c r="K34" s="119" t="s">
        <v>167</v>
      </c>
      <c r="L34" s="118" t="s">
        <v>168</v>
      </c>
      <c r="M34" s="118" t="s">
        <v>169</v>
      </c>
      <c r="N34" s="161" t="s">
        <v>170</v>
      </c>
      <c r="O34" s="186"/>
    </row>
    <row r="35" spans="1:15" s="10" customFormat="1" ht="118.5" customHeight="1" x14ac:dyDescent="0.25">
      <c r="A35" s="16" t="s">
        <v>176</v>
      </c>
      <c r="B35" s="72" t="s">
        <v>172</v>
      </c>
      <c r="C35" s="16" t="s">
        <v>173</v>
      </c>
      <c r="D35" s="16"/>
      <c r="E35" s="56">
        <v>23</v>
      </c>
      <c r="F35" s="16" t="s">
        <v>20</v>
      </c>
      <c r="G35" s="16"/>
      <c r="H35" s="16"/>
      <c r="I35" s="72" t="s">
        <v>174</v>
      </c>
      <c r="J35" s="16" t="s">
        <v>175</v>
      </c>
      <c r="K35" s="16" t="s">
        <v>167</v>
      </c>
      <c r="L35" s="72" t="s">
        <v>168</v>
      </c>
      <c r="M35" s="72" t="s">
        <v>169</v>
      </c>
      <c r="N35" s="161" t="s">
        <v>170</v>
      </c>
    </row>
    <row r="36" spans="1:15" s="10" customFormat="1" ht="143.25" customHeight="1" x14ac:dyDescent="0.25">
      <c r="A36" s="16" t="s">
        <v>181</v>
      </c>
      <c r="B36" s="72" t="s">
        <v>177</v>
      </c>
      <c r="C36" s="16" t="s">
        <v>128</v>
      </c>
      <c r="D36" s="16" t="s">
        <v>178</v>
      </c>
      <c r="E36" s="56">
        <v>30</v>
      </c>
      <c r="F36" s="16" t="s">
        <v>20</v>
      </c>
      <c r="G36" s="16"/>
      <c r="H36" s="16"/>
      <c r="I36" s="72" t="s">
        <v>179</v>
      </c>
      <c r="J36" s="16" t="s">
        <v>180</v>
      </c>
      <c r="K36" s="16" t="s">
        <v>167</v>
      </c>
      <c r="L36" s="72" t="s">
        <v>168</v>
      </c>
      <c r="M36" s="72" t="s">
        <v>169</v>
      </c>
      <c r="N36" s="154" t="s">
        <v>170</v>
      </c>
    </row>
    <row r="37" spans="1:15" s="10" customFormat="1" ht="94.5" x14ac:dyDescent="0.25">
      <c r="A37" s="76" t="s">
        <v>189</v>
      </c>
      <c r="B37" s="174" t="s">
        <v>182</v>
      </c>
      <c r="C37" s="175">
        <v>45602</v>
      </c>
      <c r="D37" s="176" t="s">
        <v>183</v>
      </c>
      <c r="E37" s="177">
        <v>6.5</v>
      </c>
      <c r="F37" s="176" t="s">
        <v>20</v>
      </c>
      <c r="G37" s="178">
        <v>292</v>
      </c>
      <c r="H37" s="179" t="s">
        <v>184</v>
      </c>
      <c r="I37" s="180" t="s">
        <v>185</v>
      </c>
      <c r="J37" s="176" t="s">
        <v>166</v>
      </c>
      <c r="K37" s="179" t="s">
        <v>186</v>
      </c>
      <c r="L37" s="174" t="s">
        <v>187</v>
      </c>
      <c r="M37" s="223"/>
      <c r="N37" s="203" t="s">
        <v>188</v>
      </c>
    </row>
    <row r="38" spans="1:15" ht="14.25" customHeight="1" x14ac:dyDescent="0.25">
      <c r="A38" s="16" t="s">
        <v>191</v>
      </c>
      <c r="B38" s="258" t="s">
        <v>190</v>
      </c>
      <c r="C38" s="259"/>
      <c r="D38" s="259"/>
      <c r="E38" s="259"/>
      <c r="F38" s="259"/>
      <c r="G38" s="259"/>
      <c r="H38" s="259"/>
      <c r="I38" s="259"/>
      <c r="J38" s="259"/>
      <c r="K38" s="259"/>
      <c r="L38" s="259"/>
      <c r="M38" s="259"/>
      <c r="N38" s="260"/>
    </row>
    <row r="39" spans="1:15" ht="152.25" customHeight="1" x14ac:dyDescent="0.25">
      <c r="A39" s="16" t="s">
        <v>196</v>
      </c>
      <c r="B39" s="83" t="s">
        <v>197</v>
      </c>
      <c r="C39" s="42" t="s">
        <v>198</v>
      </c>
      <c r="D39" s="42" t="s">
        <v>199</v>
      </c>
      <c r="E39" s="56"/>
      <c r="F39" s="42" t="s">
        <v>20</v>
      </c>
      <c r="G39" s="16"/>
      <c r="H39" s="16"/>
      <c r="I39" s="83" t="s">
        <v>200</v>
      </c>
      <c r="J39" s="42"/>
      <c r="K39" s="42"/>
      <c r="L39" s="83"/>
      <c r="M39" s="83"/>
      <c r="N39" s="163" t="s">
        <v>201</v>
      </c>
    </row>
    <row r="40" spans="1:15" ht="231.75" customHeight="1" x14ac:dyDescent="0.25">
      <c r="A40" s="16" t="s">
        <v>202</v>
      </c>
      <c r="B40" s="37" t="s">
        <v>50</v>
      </c>
      <c r="C40" s="40">
        <v>45385</v>
      </c>
      <c r="D40" s="41" t="s">
        <v>203</v>
      </c>
      <c r="E40" s="55">
        <v>24.2</v>
      </c>
      <c r="F40" s="43" t="s">
        <v>20</v>
      </c>
      <c r="G40" s="16" t="s">
        <v>204</v>
      </c>
      <c r="H40" s="16" t="s">
        <v>205</v>
      </c>
      <c r="I40" s="123" t="s">
        <v>206</v>
      </c>
      <c r="J40" s="36">
        <v>9</v>
      </c>
      <c r="K40" s="42" t="s">
        <v>207</v>
      </c>
      <c r="L40" s="49" t="s">
        <v>208</v>
      </c>
      <c r="M40" s="37" t="s">
        <v>209</v>
      </c>
      <c r="N40" s="163" t="s">
        <v>80</v>
      </c>
    </row>
    <row r="41" spans="1:15" ht="145.15" customHeight="1" x14ac:dyDescent="0.25">
      <c r="A41" s="76" t="s">
        <v>210</v>
      </c>
      <c r="B41" s="217" t="s">
        <v>69</v>
      </c>
      <c r="C41" s="218" t="s">
        <v>211</v>
      </c>
      <c r="D41" s="219" t="s">
        <v>212</v>
      </c>
      <c r="E41" s="220">
        <v>70</v>
      </c>
      <c r="F41" s="221" t="s">
        <v>20</v>
      </c>
      <c r="G41" s="222" t="s">
        <v>213</v>
      </c>
      <c r="H41" s="222" t="s">
        <v>213</v>
      </c>
      <c r="I41" s="122" t="s">
        <v>214</v>
      </c>
      <c r="J41" s="133"/>
      <c r="K41" s="134"/>
      <c r="L41" s="135"/>
      <c r="M41" s="132"/>
      <c r="N41" s="163" t="s">
        <v>546</v>
      </c>
    </row>
    <row r="42" spans="1:15" ht="159.6" customHeight="1" x14ac:dyDescent="0.25">
      <c r="A42" s="16" t="s">
        <v>215</v>
      </c>
      <c r="B42" s="28" t="s">
        <v>216</v>
      </c>
      <c r="C42" s="3">
        <v>45393</v>
      </c>
      <c r="D42" s="2" t="s">
        <v>217</v>
      </c>
      <c r="E42" s="56">
        <v>250</v>
      </c>
      <c r="F42" s="2" t="s">
        <v>20</v>
      </c>
      <c r="G42" s="16" t="s">
        <v>218</v>
      </c>
      <c r="H42" s="16" t="s">
        <v>219</v>
      </c>
      <c r="I42" s="216" t="s">
        <v>220</v>
      </c>
      <c r="J42" s="2">
        <v>9</v>
      </c>
      <c r="K42" s="16" t="s">
        <v>221</v>
      </c>
      <c r="L42" s="54" t="s">
        <v>222</v>
      </c>
      <c r="M42" s="28" t="s">
        <v>223</v>
      </c>
      <c r="N42" s="165" t="s">
        <v>58</v>
      </c>
    </row>
    <row r="43" spans="1:15" ht="401.25" customHeight="1" x14ac:dyDescent="0.25">
      <c r="A43" s="16" t="s">
        <v>224</v>
      </c>
      <c r="B43" s="28" t="s">
        <v>118</v>
      </c>
      <c r="C43" s="3">
        <v>45558</v>
      </c>
      <c r="D43" s="2" t="s">
        <v>225</v>
      </c>
      <c r="E43" s="56"/>
      <c r="F43" s="2" t="s">
        <v>20</v>
      </c>
      <c r="G43" s="16"/>
      <c r="H43" s="16"/>
      <c r="I43" s="122" t="s">
        <v>226</v>
      </c>
      <c r="J43" s="2"/>
      <c r="K43" s="16"/>
      <c r="L43" s="54"/>
      <c r="M43" s="28"/>
      <c r="N43" s="167" t="s">
        <v>201</v>
      </c>
    </row>
    <row r="44" spans="1:15" ht="42.75" customHeight="1" x14ac:dyDescent="0.25">
      <c r="A44" s="16" t="s">
        <v>227</v>
      </c>
      <c r="B44" s="28" t="s">
        <v>109</v>
      </c>
      <c r="C44" s="3">
        <v>45572</v>
      </c>
      <c r="D44" s="2" t="s">
        <v>228</v>
      </c>
      <c r="E44" s="51">
        <v>10</v>
      </c>
      <c r="F44" s="2" t="s">
        <v>20</v>
      </c>
      <c r="G44" s="4"/>
      <c r="H44" s="16"/>
      <c r="I44" s="44" t="s">
        <v>229</v>
      </c>
      <c r="J44" s="2"/>
      <c r="K44" s="16"/>
      <c r="L44" s="28"/>
      <c r="M44" s="28"/>
      <c r="N44" s="167" t="s">
        <v>58</v>
      </c>
    </row>
    <row r="45" spans="1:15" ht="47.25" customHeight="1" x14ac:dyDescent="0.25">
      <c r="A45" s="76" t="s">
        <v>230</v>
      </c>
      <c r="B45" s="28" t="s">
        <v>109</v>
      </c>
      <c r="C45" s="3">
        <v>45572</v>
      </c>
      <c r="D45" s="2" t="s">
        <v>231</v>
      </c>
      <c r="E45" s="51">
        <v>23</v>
      </c>
      <c r="F45" s="2" t="s">
        <v>20</v>
      </c>
      <c r="G45" s="4"/>
      <c r="H45" s="16"/>
      <c r="I45" s="44" t="s">
        <v>232</v>
      </c>
      <c r="J45" s="2"/>
      <c r="K45" s="16"/>
      <c r="L45" s="28"/>
      <c r="M45" s="28"/>
      <c r="N45" s="230" t="s">
        <v>58</v>
      </c>
    </row>
    <row r="46" spans="1:15" ht="48.75" customHeight="1" x14ac:dyDescent="0.25">
      <c r="A46" s="16" t="s">
        <v>233</v>
      </c>
      <c r="B46" s="37" t="s">
        <v>234</v>
      </c>
      <c r="C46" s="40">
        <v>45546</v>
      </c>
      <c r="D46" s="36" t="s">
        <v>19</v>
      </c>
      <c r="E46" s="98"/>
      <c r="F46" s="36" t="s">
        <v>20</v>
      </c>
      <c r="G46" s="99"/>
      <c r="H46" s="42"/>
      <c r="I46" s="52" t="s">
        <v>235</v>
      </c>
      <c r="J46" s="36"/>
      <c r="K46" s="42"/>
      <c r="L46" s="37"/>
      <c r="M46" s="170"/>
      <c r="N46" s="232" t="s">
        <v>80</v>
      </c>
    </row>
    <row r="47" spans="1:15" ht="302.25" customHeight="1" x14ac:dyDescent="0.25">
      <c r="A47" s="16" t="s">
        <v>236</v>
      </c>
      <c r="B47" s="81" t="s">
        <v>132</v>
      </c>
      <c r="C47" s="82" t="s">
        <v>43</v>
      </c>
      <c r="D47" s="82" t="s">
        <v>133</v>
      </c>
      <c r="E47" s="105">
        <v>494</v>
      </c>
      <c r="F47" s="90" t="s">
        <v>20</v>
      </c>
      <c r="G47" s="106"/>
      <c r="H47" s="82"/>
      <c r="I47" s="121" t="s">
        <v>237</v>
      </c>
      <c r="J47" s="90"/>
      <c r="K47" s="82"/>
      <c r="L47" s="89"/>
      <c r="M47" s="229"/>
      <c r="N47" s="234" t="s">
        <v>201</v>
      </c>
    </row>
    <row r="48" spans="1:15" ht="409.6" customHeight="1" x14ac:dyDescent="0.25">
      <c r="A48" s="16" t="s">
        <v>238</v>
      </c>
      <c r="B48" s="73" t="s">
        <v>50</v>
      </c>
      <c r="C48" s="74" t="s">
        <v>128</v>
      </c>
      <c r="D48" s="74" t="s">
        <v>129</v>
      </c>
      <c r="E48" s="95">
        <v>699.9</v>
      </c>
      <c r="F48" s="79" t="s">
        <v>20</v>
      </c>
      <c r="G48" s="96"/>
      <c r="H48" s="74"/>
      <c r="I48" s="233" t="s">
        <v>239</v>
      </c>
      <c r="J48" s="79"/>
      <c r="K48" s="74"/>
      <c r="L48" s="78"/>
      <c r="M48" s="168"/>
      <c r="N48" s="234" t="s">
        <v>201</v>
      </c>
    </row>
    <row r="49" spans="1:15" ht="308.45" customHeight="1" x14ac:dyDescent="0.25">
      <c r="A49" s="76" t="s">
        <v>240</v>
      </c>
      <c r="B49" s="85" t="s">
        <v>216</v>
      </c>
      <c r="C49" s="104" t="s">
        <v>77</v>
      </c>
      <c r="D49" s="104" t="s">
        <v>78</v>
      </c>
      <c r="E49" s="140"/>
      <c r="F49" s="86"/>
      <c r="G49" s="86"/>
      <c r="H49" s="86"/>
      <c r="I49" s="237" t="s">
        <v>536</v>
      </c>
      <c r="J49" s="86"/>
      <c r="K49" s="86"/>
      <c r="L49" s="100"/>
      <c r="M49" s="231"/>
      <c r="N49" s="236" t="s">
        <v>537</v>
      </c>
    </row>
    <row r="50" spans="1:15" ht="89.25" customHeight="1" x14ac:dyDescent="0.25">
      <c r="A50" s="16" t="s">
        <v>241</v>
      </c>
      <c r="B50" s="149" t="s">
        <v>197</v>
      </c>
      <c r="C50" s="74" t="s">
        <v>242</v>
      </c>
      <c r="D50" s="74"/>
      <c r="E50" s="75">
        <v>17</v>
      </c>
      <c r="F50" s="151" t="s">
        <v>20</v>
      </c>
      <c r="G50" s="104"/>
      <c r="H50" s="104"/>
      <c r="I50" s="141" t="s">
        <v>243</v>
      </c>
      <c r="J50" s="104" t="s">
        <v>123</v>
      </c>
      <c r="K50" s="104" t="s">
        <v>244</v>
      </c>
      <c r="L50" s="108" t="s">
        <v>245</v>
      </c>
      <c r="M50" s="108" t="s">
        <v>246</v>
      </c>
      <c r="N50" s="243" t="s">
        <v>547</v>
      </c>
      <c r="O50" s="166"/>
    </row>
    <row r="51" spans="1:15" ht="75.75" customHeight="1" x14ac:dyDescent="0.25">
      <c r="A51" s="16" t="s">
        <v>247</v>
      </c>
      <c r="B51" s="73" t="s">
        <v>92</v>
      </c>
      <c r="C51" s="86" t="s">
        <v>93</v>
      </c>
      <c r="D51" s="86" t="s">
        <v>94</v>
      </c>
      <c r="E51" s="87">
        <v>5</v>
      </c>
      <c r="F51" s="74" t="s">
        <v>20</v>
      </c>
      <c r="G51" s="74"/>
      <c r="H51" s="74"/>
      <c r="I51" s="150" t="s">
        <v>248</v>
      </c>
      <c r="J51" s="74" t="s">
        <v>96</v>
      </c>
      <c r="K51" s="74" t="s">
        <v>207</v>
      </c>
      <c r="L51" s="152" t="s">
        <v>208</v>
      </c>
      <c r="M51" s="78" t="s">
        <v>209</v>
      </c>
      <c r="N51" s="238" t="s">
        <v>548</v>
      </c>
    </row>
    <row r="52" spans="1:15" ht="14.45" customHeight="1" x14ac:dyDescent="0.25">
      <c r="A52" s="16" t="s">
        <v>249</v>
      </c>
      <c r="B52" s="294" t="s">
        <v>250</v>
      </c>
      <c r="C52" s="295"/>
      <c r="D52" s="295"/>
      <c r="E52" s="295"/>
      <c r="F52" s="295"/>
      <c r="G52" s="295"/>
      <c r="H52" s="295"/>
      <c r="I52" s="295"/>
      <c r="J52" s="295"/>
      <c r="K52" s="295"/>
      <c r="L52" s="295"/>
      <c r="M52" s="295"/>
      <c r="N52" s="296"/>
    </row>
    <row r="53" spans="1:15" ht="105" customHeight="1" x14ac:dyDescent="0.25">
      <c r="A53" s="76" t="s">
        <v>251</v>
      </c>
      <c r="B53" s="142" t="s">
        <v>252</v>
      </c>
      <c r="C53" s="143">
        <v>45594</v>
      </c>
      <c r="D53" s="144"/>
      <c r="E53" s="93">
        <v>19.7</v>
      </c>
      <c r="F53" s="145" t="s">
        <v>20</v>
      </c>
      <c r="G53" s="19"/>
      <c r="H53" s="92"/>
      <c r="I53" s="146" t="s">
        <v>253</v>
      </c>
      <c r="J53" s="147" t="s">
        <v>254</v>
      </c>
      <c r="K53" s="92"/>
      <c r="L53" s="146"/>
      <c r="M53" s="148"/>
      <c r="N53" s="173" t="s">
        <v>255</v>
      </c>
      <c r="O53" s="201"/>
    </row>
    <row r="54" spans="1:15" ht="47.25" customHeight="1" x14ac:dyDescent="0.25">
      <c r="A54" s="16" t="s">
        <v>256</v>
      </c>
      <c r="B54" s="187" t="s">
        <v>257</v>
      </c>
      <c r="C54" s="188">
        <v>45653</v>
      </c>
      <c r="D54" s="189"/>
      <c r="E54" s="80">
        <v>320.89999999999998</v>
      </c>
      <c r="F54" s="43" t="s">
        <v>20</v>
      </c>
      <c r="G54" s="193"/>
      <c r="H54" s="42"/>
      <c r="I54" s="37" t="s">
        <v>258</v>
      </c>
      <c r="J54" s="36">
        <v>9</v>
      </c>
      <c r="K54" s="42" t="s">
        <v>259</v>
      </c>
      <c r="L54" s="37" t="s">
        <v>260</v>
      </c>
      <c r="M54" s="52" t="s">
        <v>261</v>
      </c>
      <c r="N54" s="194" t="s">
        <v>58</v>
      </c>
    </row>
    <row r="55" spans="1:15" ht="120.75" customHeight="1" x14ac:dyDescent="0.25">
      <c r="A55" s="16" t="s">
        <v>262</v>
      </c>
      <c r="B55" s="89" t="s">
        <v>197</v>
      </c>
      <c r="C55" s="82" t="s">
        <v>263</v>
      </c>
      <c r="D55" s="82" t="s">
        <v>264</v>
      </c>
      <c r="E55" s="84">
        <v>5</v>
      </c>
      <c r="F55" s="90" t="s">
        <v>20</v>
      </c>
      <c r="G55" s="90"/>
      <c r="H55" s="90"/>
      <c r="I55" s="89" t="s">
        <v>265</v>
      </c>
      <c r="J55" s="90"/>
      <c r="K55" s="82"/>
      <c r="L55" s="89"/>
      <c r="M55" s="89"/>
      <c r="N55" s="304" t="s">
        <v>551</v>
      </c>
    </row>
    <row r="56" spans="1:15" ht="15.6" customHeight="1" x14ac:dyDescent="0.25">
      <c r="A56" s="16" t="s">
        <v>266</v>
      </c>
      <c r="B56" s="269" t="s">
        <v>267</v>
      </c>
      <c r="C56" s="269"/>
      <c r="D56" s="269"/>
      <c r="E56" s="269"/>
      <c r="F56" s="269"/>
      <c r="G56" s="269"/>
      <c r="H56" s="269"/>
      <c r="I56" s="269"/>
      <c r="J56" s="269"/>
      <c r="K56" s="269"/>
      <c r="L56" s="269"/>
      <c r="M56" s="269"/>
      <c r="N56" s="269"/>
    </row>
    <row r="57" spans="1:15" ht="38.450000000000003" customHeight="1" x14ac:dyDescent="0.25">
      <c r="A57" s="76" t="s">
        <v>268</v>
      </c>
      <c r="B57" s="283" t="s">
        <v>269</v>
      </c>
      <c r="C57" s="285">
        <v>45642</v>
      </c>
      <c r="D57" s="287"/>
      <c r="E57" s="93">
        <v>242</v>
      </c>
      <c r="F57" s="145" t="s">
        <v>20</v>
      </c>
      <c r="G57" s="19"/>
      <c r="H57" s="92"/>
      <c r="I57" s="263" t="s">
        <v>270</v>
      </c>
      <c r="J57" s="261" t="s">
        <v>271</v>
      </c>
      <c r="K57" s="297" t="s">
        <v>272</v>
      </c>
      <c r="L57" s="263" t="s">
        <v>273</v>
      </c>
      <c r="M57" s="271" t="s">
        <v>274</v>
      </c>
      <c r="N57" s="256" t="s">
        <v>538</v>
      </c>
    </row>
    <row r="58" spans="1:15" ht="38.450000000000003" customHeight="1" x14ac:dyDescent="0.25">
      <c r="A58" s="16" t="s">
        <v>275</v>
      </c>
      <c r="B58" s="284"/>
      <c r="C58" s="286"/>
      <c r="D58" s="288"/>
      <c r="E58" s="56">
        <v>200</v>
      </c>
      <c r="F58" s="171" t="s">
        <v>276</v>
      </c>
      <c r="G58" s="172"/>
      <c r="H58" s="16"/>
      <c r="I58" s="264"/>
      <c r="J58" s="262"/>
      <c r="K58" s="298"/>
      <c r="L58" s="264"/>
      <c r="M58" s="272"/>
      <c r="N58" s="257"/>
    </row>
    <row r="59" spans="1:15" ht="112.5" customHeight="1" x14ac:dyDescent="0.25">
      <c r="A59" s="16" t="s">
        <v>277</v>
      </c>
      <c r="B59" s="89" t="s">
        <v>83</v>
      </c>
      <c r="C59" s="82" t="s">
        <v>84</v>
      </c>
      <c r="D59" s="82" t="s">
        <v>19</v>
      </c>
      <c r="E59" s="84">
        <v>20</v>
      </c>
      <c r="F59" s="206" t="s">
        <v>20</v>
      </c>
      <c r="G59" s="207"/>
      <c r="H59" s="82"/>
      <c r="I59" s="208" t="s">
        <v>278</v>
      </c>
      <c r="J59" s="239" t="s">
        <v>510</v>
      </c>
      <c r="K59" s="241" t="s">
        <v>272</v>
      </c>
      <c r="L59" s="240" t="s">
        <v>273</v>
      </c>
      <c r="M59" s="209" t="s">
        <v>279</v>
      </c>
      <c r="N59" s="210" t="s">
        <v>58</v>
      </c>
    </row>
    <row r="60" spans="1:15" ht="90.6" customHeight="1" x14ac:dyDescent="0.25">
      <c r="A60" s="16" t="s">
        <v>280</v>
      </c>
      <c r="B60" s="89" t="s">
        <v>541</v>
      </c>
      <c r="C60" s="82" t="s">
        <v>542</v>
      </c>
      <c r="D60" s="82"/>
      <c r="E60" s="84"/>
      <c r="F60" s="206" t="s">
        <v>20</v>
      </c>
      <c r="G60" s="207"/>
      <c r="H60" s="82"/>
      <c r="I60" s="208" t="s">
        <v>543</v>
      </c>
      <c r="J60" s="239" t="s">
        <v>510</v>
      </c>
      <c r="K60" s="241" t="s">
        <v>272</v>
      </c>
      <c r="L60" s="240" t="s">
        <v>273</v>
      </c>
      <c r="M60" s="209" t="s">
        <v>279</v>
      </c>
      <c r="N60" s="210" t="s">
        <v>58</v>
      </c>
    </row>
    <row r="61" spans="1:15" ht="16.899999999999999" customHeight="1" x14ac:dyDescent="0.25">
      <c r="A61" s="76" t="s">
        <v>282</v>
      </c>
      <c r="B61" s="269" t="s">
        <v>281</v>
      </c>
      <c r="C61" s="269"/>
      <c r="D61" s="269"/>
      <c r="E61" s="269"/>
      <c r="F61" s="269"/>
      <c r="G61" s="269"/>
      <c r="H61" s="269"/>
      <c r="I61" s="269"/>
      <c r="J61" s="269"/>
      <c r="K61" s="269"/>
      <c r="L61" s="269"/>
      <c r="M61" s="269"/>
      <c r="N61" s="269"/>
    </row>
    <row r="62" spans="1:15" ht="91.5" customHeight="1" x14ac:dyDescent="0.25">
      <c r="A62" s="16" t="s">
        <v>289</v>
      </c>
      <c r="B62" s="192" t="s">
        <v>283</v>
      </c>
      <c r="C62" s="211">
        <v>45580</v>
      </c>
      <c r="D62" s="191" t="s">
        <v>284</v>
      </c>
      <c r="E62" s="120">
        <v>6</v>
      </c>
      <c r="F62" s="191" t="s">
        <v>20</v>
      </c>
      <c r="G62" s="191"/>
      <c r="H62" s="191"/>
      <c r="I62" s="192" t="s">
        <v>285</v>
      </c>
      <c r="J62" s="191"/>
      <c r="K62" s="119" t="s">
        <v>286</v>
      </c>
      <c r="L62" s="192" t="s">
        <v>287</v>
      </c>
      <c r="M62" s="192"/>
      <c r="N62" s="212" t="s">
        <v>288</v>
      </c>
    </row>
    <row r="63" spans="1:15" ht="98.25" customHeight="1" x14ac:dyDescent="0.25">
      <c r="A63" s="16" t="s">
        <v>295</v>
      </c>
      <c r="B63" s="28" t="s">
        <v>290</v>
      </c>
      <c r="C63" s="3">
        <v>45569</v>
      </c>
      <c r="D63" s="2" t="s">
        <v>291</v>
      </c>
      <c r="E63" s="56">
        <v>32.6</v>
      </c>
      <c r="F63" s="2" t="s">
        <v>20</v>
      </c>
      <c r="G63" s="2"/>
      <c r="H63" s="2"/>
      <c r="I63" s="122" t="s">
        <v>292</v>
      </c>
      <c r="J63" s="2">
        <v>6</v>
      </c>
      <c r="K63" s="16" t="s">
        <v>286</v>
      </c>
      <c r="L63" s="28" t="s">
        <v>287</v>
      </c>
      <c r="M63" s="28" t="s">
        <v>293</v>
      </c>
      <c r="N63" s="167" t="s">
        <v>294</v>
      </c>
    </row>
    <row r="64" spans="1:15" ht="288.75" customHeight="1" x14ac:dyDescent="0.25">
      <c r="A64" s="16" t="s">
        <v>302</v>
      </c>
      <c r="B64" s="28" t="s">
        <v>296</v>
      </c>
      <c r="C64" s="3">
        <v>45603</v>
      </c>
      <c r="D64" s="2" t="s">
        <v>194</v>
      </c>
      <c r="E64" s="56">
        <v>51.4</v>
      </c>
      <c r="F64" s="2" t="s">
        <v>20</v>
      </c>
      <c r="G64" s="2"/>
      <c r="H64" s="2"/>
      <c r="I64" s="28" t="s">
        <v>297</v>
      </c>
      <c r="J64" s="2">
        <v>30</v>
      </c>
      <c r="K64" s="16" t="s">
        <v>298</v>
      </c>
      <c r="L64" s="28" t="s">
        <v>299</v>
      </c>
      <c r="M64" s="28" t="s">
        <v>300</v>
      </c>
      <c r="N64" s="184" t="s">
        <v>301</v>
      </c>
      <c r="O64" s="1">
        <v>9.6999999999999993</v>
      </c>
    </row>
    <row r="65" spans="1:16" ht="210" customHeight="1" x14ac:dyDescent="0.25">
      <c r="A65" s="76" t="s">
        <v>306</v>
      </c>
      <c r="B65" s="28" t="s">
        <v>296</v>
      </c>
      <c r="C65" s="3">
        <v>45603</v>
      </c>
      <c r="D65" s="2" t="s">
        <v>303</v>
      </c>
      <c r="E65" s="56">
        <v>19.2</v>
      </c>
      <c r="F65" s="2" t="s">
        <v>20</v>
      </c>
      <c r="G65" s="2"/>
      <c r="H65" s="2"/>
      <c r="I65" s="37" t="s">
        <v>304</v>
      </c>
      <c r="J65" s="2">
        <v>30</v>
      </c>
      <c r="K65" s="16" t="s">
        <v>298</v>
      </c>
      <c r="L65" s="28" t="s">
        <v>299</v>
      </c>
      <c r="M65" s="28" t="s">
        <v>300</v>
      </c>
      <c r="N65" s="185" t="s">
        <v>305</v>
      </c>
      <c r="O65" s="1">
        <v>16</v>
      </c>
    </row>
    <row r="66" spans="1:16" ht="191.25" customHeight="1" x14ac:dyDescent="0.25">
      <c r="A66" s="16" t="s">
        <v>312</v>
      </c>
      <c r="B66" s="37" t="s">
        <v>307</v>
      </c>
      <c r="C66" s="40" t="s">
        <v>308</v>
      </c>
      <c r="D66" s="36" t="s">
        <v>19</v>
      </c>
      <c r="E66" s="80">
        <f>205+100</f>
        <v>305</v>
      </c>
      <c r="F66" s="36" t="s">
        <v>20</v>
      </c>
      <c r="G66" s="36"/>
      <c r="H66" s="116"/>
      <c r="I66" s="89" t="s">
        <v>309</v>
      </c>
      <c r="J66" s="117">
        <v>34</v>
      </c>
      <c r="K66" s="42" t="s">
        <v>286</v>
      </c>
      <c r="L66" s="37" t="s">
        <v>287</v>
      </c>
      <c r="M66" s="37" t="s">
        <v>310</v>
      </c>
      <c r="N66" s="183" t="s">
        <v>311</v>
      </c>
    </row>
    <row r="67" spans="1:16" ht="54" customHeight="1" x14ac:dyDescent="0.25">
      <c r="A67" s="16" t="s">
        <v>317</v>
      </c>
      <c r="B67" s="97" t="s">
        <v>50</v>
      </c>
      <c r="C67" s="110">
        <v>45607</v>
      </c>
      <c r="D67" s="112" t="s">
        <v>129</v>
      </c>
      <c r="E67" s="75">
        <v>15</v>
      </c>
      <c r="F67" s="114" t="s">
        <v>20</v>
      </c>
      <c r="G67" s="111"/>
      <c r="H67" s="112"/>
      <c r="I67" s="174" t="s">
        <v>313</v>
      </c>
      <c r="J67" s="114"/>
      <c r="K67" s="250" t="s">
        <v>314</v>
      </c>
      <c r="L67" s="252" t="s">
        <v>315</v>
      </c>
      <c r="M67" s="252" t="s">
        <v>316</v>
      </c>
      <c r="N67" s="196" t="s">
        <v>80</v>
      </c>
      <c r="O67" s="201"/>
    </row>
    <row r="68" spans="1:16" ht="106.5" customHeight="1" x14ac:dyDescent="0.25">
      <c r="A68" s="16" t="s">
        <v>319</v>
      </c>
      <c r="B68" s="108" t="s">
        <v>92</v>
      </c>
      <c r="C68" s="104" t="s">
        <v>93</v>
      </c>
      <c r="D68" s="113" t="s">
        <v>94</v>
      </c>
      <c r="E68" s="75">
        <v>90</v>
      </c>
      <c r="F68" s="115" t="s">
        <v>20</v>
      </c>
      <c r="G68" s="109"/>
      <c r="H68" s="109"/>
      <c r="I68" s="244" t="s">
        <v>318</v>
      </c>
      <c r="J68" s="305"/>
      <c r="K68" s="255"/>
      <c r="L68" s="253"/>
      <c r="M68" s="253"/>
      <c r="N68" s="197" t="s">
        <v>549</v>
      </c>
      <c r="O68" s="201"/>
    </row>
    <row r="69" spans="1:16" ht="40.5" customHeight="1" x14ac:dyDescent="0.25">
      <c r="A69" s="76" t="s">
        <v>321</v>
      </c>
      <c r="B69" s="73" t="s">
        <v>132</v>
      </c>
      <c r="C69" s="74" t="s">
        <v>43</v>
      </c>
      <c r="D69" s="74" t="s">
        <v>133</v>
      </c>
      <c r="E69" s="87">
        <v>25</v>
      </c>
      <c r="F69" s="79" t="s">
        <v>20</v>
      </c>
      <c r="G69" s="79"/>
      <c r="H69" s="101"/>
      <c r="I69" s="97" t="s">
        <v>320</v>
      </c>
      <c r="J69" s="114"/>
      <c r="K69" s="251"/>
      <c r="L69" s="254"/>
      <c r="M69" s="254"/>
      <c r="N69" s="196" t="s">
        <v>80</v>
      </c>
    </row>
    <row r="70" spans="1:16" ht="60.75" customHeight="1" x14ac:dyDescent="0.25">
      <c r="A70" s="16" t="s">
        <v>324</v>
      </c>
      <c r="B70" s="73" t="s">
        <v>216</v>
      </c>
      <c r="C70" s="74" t="s">
        <v>77</v>
      </c>
      <c r="D70" s="74" t="s">
        <v>78</v>
      </c>
      <c r="E70" s="87">
        <v>21</v>
      </c>
      <c r="F70" s="79" t="s">
        <v>20</v>
      </c>
      <c r="G70" s="79"/>
      <c r="H70" s="101"/>
      <c r="I70" s="127" t="s">
        <v>322</v>
      </c>
      <c r="J70" s="102"/>
      <c r="K70" s="74"/>
      <c r="L70" s="78"/>
      <c r="M70" s="78"/>
      <c r="N70" s="198" t="s">
        <v>323</v>
      </c>
    </row>
    <row r="71" spans="1:16" ht="195" customHeight="1" x14ac:dyDescent="0.25">
      <c r="A71" s="16" t="s">
        <v>329</v>
      </c>
      <c r="B71" s="78" t="s">
        <v>197</v>
      </c>
      <c r="C71" s="74" t="s">
        <v>263</v>
      </c>
      <c r="D71" s="74" t="s">
        <v>325</v>
      </c>
      <c r="E71" s="75">
        <v>30</v>
      </c>
      <c r="F71" s="79" t="s">
        <v>20</v>
      </c>
      <c r="G71" s="79"/>
      <c r="H71" s="79"/>
      <c r="I71" s="100" t="s">
        <v>326</v>
      </c>
      <c r="J71" s="79">
        <v>36</v>
      </c>
      <c r="K71" s="74" t="s">
        <v>314</v>
      </c>
      <c r="L71" s="78" t="s">
        <v>327</v>
      </c>
      <c r="M71" s="78" t="s">
        <v>328</v>
      </c>
      <c r="N71" s="197" t="s">
        <v>539</v>
      </c>
    </row>
    <row r="72" spans="1:16" ht="77.25" customHeight="1" x14ac:dyDescent="0.25">
      <c r="A72" s="16" t="s">
        <v>333</v>
      </c>
      <c r="B72" s="89" t="s">
        <v>330</v>
      </c>
      <c r="C72" s="82" t="s">
        <v>70</v>
      </c>
      <c r="D72" s="82"/>
      <c r="E72" s="84">
        <v>98.5</v>
      </c>
      <c r="F72" s="90" t="s">
        <v>20</v>
      </c>
      <c r="G72" s="90"/>
      <c r="H72" s="90"/>
      <c r="I72" s="89" t="s">
        <v>331</v>
      </c>
      <c r="J72" s="90"/>
      <c r="K72" s="82"/>
      <c r="L72" s="89"/>
      <c r="M72" s="37" t="s">
        <v>332</v>
      </c>
      <c r="N72" s="215" t="s">
        <v>80</v>
      </c>
    </row>
    <row r="73" spans="1:16" ht="77.25" customHeight="1" x14ac:dyDescent="0.25">
      <c r="A73" s="76" t="s">
        <v>339</v>
      </c>
      <c r="B73" s="78" t="s">
        <v>182</v>
      </c>
      <c r="C73" s="74" t="s">
        <v>334</v>
      </c>
      <c r="D73" s="74" t="s">
        <v>335</v>
      </c>
      <c r="E73" s="75">
        <v>350</v>
      </c>
      <c r="F73" s="79" t="s">
        <v>20</v>
      </c>
      <c r="G73" s="79"/>
      <c r="H73" s="79"/>
      <c r="I73" s="78" t="s">
        <v>336</v>
      </c>
      <c r="J73" s="79">
        <v>9</v>
      </c>
      <c r="K73" s="74" t="s">
        <v>314</v>
      </c>
      <c r="L73" s="78" t="s">
        <v>315</v>
      </c>
      <c r="M73" s="168" t="s">
        <v>337</v>
      </c>
      <c r="N73" s="213" t="s">
        <v>338</v>
      </c>
    </row>
    <row r="74" spans="1:16" ht="77.25" customHeight="1" x14ac:dyDescent="0.25">
      <c r="A74" s="16" t="s">
        <v>345</v>
      </c>
      <c r="B74" s="78" t="s">
        <v>340</v>
      </c>
      <c r="C74" s="74" t="s">
        <v>242</v>
      </c>
      <c r="D74" s="74" t="s">
        <v>341</v>
      </c>
      <c r="E74" s="75">
        <v>100</v>
      </c>
      <c r="F74" s="79" t="s">
        <v>342</v>
      </c>
      <c r="G74" s="79"/>
      <c r="H74" s="79"/>
      <c r="I74" s="78" t="s">
        <v>343</v>
      </c>
      <c r="J74" s="79">
        <v>13</v>
      </c>
      <c r="K74" s="74" t="s">
        <v>298</v>
      </c>
      <c r="L74" s="78" t="s">
        <v>299</v>
      </c>
      <c r="M74" s="78" t="s">
        <v>344</v>
      </c>
      <c r="N74" s="306" t="s">
        <v>540</v>
      </c>
    </row>
    <row r="75" spans="1:16" ht="77.25" customHeight="1" x14ac:dyDescent="0.25">
      <c r="A75" s="16" t="s">
        <v>352</v>
      </c>
      <c r="B75" s="89" t="s">
        <v>340</v>
      </c>
      <c r="C75" s="82" t="s">
        <v>346</v>
      </c>
      <c r="D75" s="82" t="s">
        <v>347</v>
      </c>
      <c r="E75" s="84">
        <v>17</v>
      </c>
      <c r="F75" s="90" t="s">
        <v>20</v>
      </c>
      <c r="G75" s="90"/>
      <c r="H75" s="90"/>
      <c r="I75" s="89" t="s">
        <v>348</v>
      </c>
      <c r="J75" s="90">
        <v>13</v>
      </c>
      <c r="K75" s="82" t="s">
        <v>349</v>
      </c>
      <c r="L75" s="89" t="s">
        <v>350</v>
      </c>
      <c r="M75" s="89" t="s">
        <v>351</v>
      </c>
      <c r="N75" s="195" t="s">
        <v>58</v>
      </c>
      <c r="O75" s="201"/>
    </row>
    <row r="76" spans="1:16" ht="85.5" customHeight="1" x14ac:dyDescent="0.25">
      <c r="A76" s="16" t="s">
        <v>357</v>
      </c>
      <c r="B76" s="289" t="s">
        <v>353</v>
      </c>
      <c r="C76" s="280" t="s">
        <v>354</v>
      </c>
      <c r="D76" s="282" t="s">
        <v>355</v>
      </c>
      <c r="E76" s="75">
        <v>30</v>
      </c>
      <c r="F76" s="79" t="s">
        <v>20</v>
      </c>
      <c r="G76" s="79"/>
      <c r="H76" s="79"/>
      <c r="I76" s="107" t="s">
        <v>356</v>
      </c>
      <c r="J76" s="79">
        <v>13</v>
      </c>
      <c r="K76" s="74" t="s">
        <v>298</v>
      </c>
      <c r="L76" s="78" t="s">
        <v>299</v>
      </c>
      <c r="M76" s="78" t="s">
        <v>344</v>
      </c>
      <c r="N76" s="195" t="s">
        <v>58</v>
      </c>
      <c r="P76" s="169"/>
    </row>
    <row r="77" spans="1:16" ht="140.25" customHeight="1" x14ac:dyDescent="0.25">
      <c r="A77" s="76" t="s">
        <v>359</v>
      </c>
      <c r="B77" s="290"/>
      <c r="C77" s="281"/>
      <c r="D77" s="248"/>
      <c r="E77" s="84">
        <v>8</v>
      </c>
      <c r="F77" s="90"/>
      <c r="G77" s="90"/>
      <c r="H77" s="90"/>
      <c r="I77" s="121" t="s">
        <v>358</v>
      </c>
      <c r="J77" s="90">
        <v>30</v>
      </c>
      <c r="K77" s="82" t="s">
        <v>298</v>
      </c>
      <c r="L77" s="37" t="s">
        <v>299</v>
      </c>
      <c r="M77" s="170" t="s">
        <v>300</v>
      </c>
      <c r="N77" s="195" t="s">
        <v>58</v>
      </c>
      <c r="P77" s="169"/>
    </row>
    <row r="78" spans="1:16" ht="302.25" customHeight="1" x14ac:dyDescent="0.25">
      <c r="A78" s="16" t="s">
        <v>534</v>
      </c>
      <c r="B78" s="28" t="s">
        <v>340</v>
      </c>
      <c r="C78" s="9" t="s">
        <v>360</v>
      </c>
      <c r="D78" s="16"/>
      <c r="E78" s="56">
        <v>110</v>
      </c>
      <c r="F78" s="2" t="s">
        <v>20</v>
      </c>
      <c r="G78" s="2"/>
      <c r="H78" s="2"/>
      <c r="I78" s="122" t="s">
        <v>361</v>
      </c>
      <c r="J78" s="2">
        <v>13</v>
      </c>
      <c r="K78" s="16" t="s">
        <v>298</v>
      </c>
      <c r="L78" s="28" t="s">
        <v>299</v>
      </c>
      <c r="M78" s="28" t="s">
        <v>362</v>
      </c>
      <c r="N78" s="200" t="s">
        <v>363</v>
      </c>
      <c r="P78" s="169"/>
    </row>
    <row r="79" spans="1:16" ht="15.75" customHeight="1" x14ac:dyDescent="0.25">
      <c r="A79" s="68"/>
      <c r="B79" s="53"/>
      <c r="C79" s="47"/>
      <c r="D79" s="5" t="s">
        <v>364</v>
      </c>
      <c r="E79" s="69"/>
      <c r="I79" s="25"/>
      <c r="M79" s="19"/>
      <c r="N79" s="181">
        <f>21*2500</f>
        <v>52500</v>
      </c>
    </row>
    <row r="80" spans="1:16" ht="34.15" customHeight="1" outlineLevel="1" x14ac:dyDescent="0.25">
      <c r="A80" s="277" t="s">
        <v>365</v>
      </c>
      <c r="B80" s="278"/>
      <c r="C80" s="279"/>
      <c r="D80" s="6" t="s">
        <v>20</v>
      </c>
      <c r="E80" s="56">
        <f>SUM(E66,E65,E64,E63,E62,E53,E46,E45,E44,E42,E41,E40,E7,E36,E35,E34,E29,E22,E18,E12,E11,E10,E9,E4,E72,E55,E71,E69,E68,E67,E48,E47,E31,E30,E25,E24,E23,E19,E20,E21,E14,E13,E5,E70,E26,E73,E74,E75,E76,E77,E59,E57,E54,E51,E50,E37,E32,E15,E6,E27,E78)</f>
        <v>12177.481</v>
      </c>
      <c r="F80" s="39" t="e">
        <f>#REF!+#REF!+#REF!+#REF!+#REF!+#REF!+#REF!+#REF!+#REF!+#REF!+#REF!+#REF!</f>
        <v>#REF!</v>
      </c>
      <c r="G80" s="31"/>
      <c r="H80" s="31"/>
      <c r="I80" s="38" t="e">
        <f>#REF!+#REF!+#REF!+#REF!+#REF!+#REF!+#REF!+#REF!+#REF!+#REF!+#REF!+E42+E41+E40+#REF!+#REF!+#REF!+#REF!+#REF!+#REF!+#REF!+#REF!+#REF!+#REF!+#REF!+#REF!+#REF!+#REF!+#REF!+#REF!+#REF!+#REF!+#REF!+#REF!+#REF!+#REF!+#REF!+#REF!+#REF!+#REF!+#REF!+#REF!+#REF!+#REF!+#REF!+#REF!+#REF!+#REF!</f>
        <v>#REF!</v>
      </c>
      <c r="L80" s="29"/>
    </row>
    <row r="81" spans="1:9" ht="29.25" hidden="1" customHeight="1" outlineLevel="1" x14ac:dyDescent="0.25">
      <c r="A81" s="273" t="s">
        <v>366</v>
      </c>
      <c r="B81" s="274"/>
      <c r="C81" s="275"/>
      <c r="D81" s="6" t="s">
        <v>342</v>
      </c>
      <c r="E81" s="14"/>
      <c r="I81" s="50"/>
    </row>
    <row r="82" spans="1:9" ht="15.75" hidden="1" customHeight="1" outlineLevel="1" x14ac:dyDescent="0.25">
      <c r="A82" s="273" t="s">
        <v>367</v>
      </c>
      <c r="B82" s="274"/>
      <c r="C82" s="275"/>
      <c r="D82" s="6" t="s">
        <v>368</v>
      </c>
      <c r="E82" s="14"/>
      <c r="I82" s="38"/>
    </row>
    <row r="83" spans="1:9" ht="39.75" hidden="1" customHeight="1" outlineLevel="1" x14ac:dyDescent="0.25">
      <c r="A83" s="273" t="s">
        <v>369</v>
      </c>
      <c r="B83" s="274"/>
      <c r="C83" s="275"/>
      <c r="D83" s="6" t="s">
        <v>60</v>
      </c>
      <c r="E83" s="14"/>
      <c r="I83" s="70"/>
    </row>
    <row r="84" spans="1:9" ht="15.75" hidden="1" customHeight="1" outlineLevel="1" x14ac:dyDescent="0.25">
      <c r="A84" s="273" t="s">
        <v>370</v>
      </c>
      <c r="B84" s="274"/>
      <c r="C84" s="275"/>
      <c r="D84" s="6" t="s">
        <v>371</v>
      </c>
      <c r="E84" s="14"/>
      <c r="I84" s="45"/>
    </row>
    <row r="85" spans="1:9" ht="15.75" hidden="1" customHeight="1" outlineLevel="1" x14ac:dyDescent="0.25">
      <c r="A85" s="273" t="s">
        <v>372</v>
      </c>
      <c r="B85" s="274"/>
      <c r="C85" s="275"/>
      <c r="D85" s="6" t="s">
        <v>373</v>
      </c>
      <c r="E85" s="14"/>
      <c r="I85" s="45"/>
    </row>
    <row r="86" spans="1:9" ht="31.5" hidden="1" customHeight="1" outlineLevel="1" x14ac:dyDescent="0.25">
      <c r="A86" s="273" t="s">
        <v>374</v>
      </c>
      <c r="B86" s="274"/>
      <c r="C86" s="275"/>
      <c r="D86" s="6" t="s">
        <v>375</v>
      </c>
      <c r="E86" s="14"/>
      <c r="I86" s="45"/>
    </row>
    <row r="87" spans="1:9" ht="15.75" hidden="1" customHeight="1" outlineLevel="1" x14ac:dyDescent="0.25">
      <c r="A87" s="273" t="s">
        <v>376</v>
      </c>
      <c r="B87" s="274"/>
      <c r="C87" s="275"/>
      <c r="D87" s="6" t="s">
        <v>377</v>
      </c>
      <c r="E87" s="14"/>
      <c r="I87" s="45"/>
    </row>
    <row r="88" spans="1:9" ht="25.5" hidden="1" customHeight="1" outlineLevel="1" x14ac:dyDescent="0.25">
      <c r="A88" s="302" t="s">
        <v>378</v>
      </c>
      <c r="B88" s="302"/>
      <c r="C88" s="302"/>
      <c r="D88" s="6" t="s">
        <v>379</v>
      </c>
      <c r="E88" s="15"/>
      <c r="I88" s="45"/>
    </row>
    <row r="89" spans="1:9" ht="28.9" hidden="1" customHeight="1" outlineLevel="1" x14ac:dyDescent="0.25">
      <c r="A89" s="273" t="s">
        <v>380</v>
      </c>
      <c r="B89" s="274"/>
      <c r="C89" s="275"/>
      <c r="D89" s="6" t="s">
        <v>381</v>
      </c>
      <c r="E89" s="14"/>
      <c r="I89" s="38"/>
    </row>
    <row r="90" spans="1:9" ht="28.9" hidden="1" customHeight="1" outlineLevel="1" x14ac:dyDescent="0.25">
      <c r="A90" s="299" t="s">
        <v>382</v>
      </c>
      <c r="B90" s="300"/>
      <c r="C90" s="301"/>
      <c r="D90" s="6" t="s">
        <v>383</v>
      </c>
      <c r="E90" s="14"/>
      <c r="I90" s="38"/>
    </row>
    <row r="91" spans="1:9" ht="31.15" hidden="1" customHeight="1" outlineLevel="1" x14ac:dyDescent="0.25">
      <c r="A91" s="273" t="s">
        <v>384</v>
      </c>
      <c r="B91" s="274"/>
      <c r="C91" s="275"/>
      <c r="D91" s="6" t="s">
        <v>385</v>
      </c>
      <c r="E91" s="14"/>
      <c r="I91" s="45"/>
    </row>
    <row r="92" spans="1:9" ht="31.15" hidden="1" customHeight="1" outlineLevel="1" x14ac:dyDescent="0.25">
      <c r="A92" s="273" t="s">
        <v>386</v>
      </c>
      <c r="B92" s="274"/>
      <c r="C92" s="275"/>
      <c r="D92" s="6" t="s">
        <v>387</v>
      </c>
      <c r="E92" s="14"/>
      <c r="I92" s="38"/>
    </row>
    <row r="93" spans="1:9" ht="31.5" hidden="1" customHeight="1" outlineLevel="1" x14ac:dyDescent="0.25">
      <c r="A93" s="273" t="s">
        <v>367</v>
      </c>
      <c r="B93" s="274"/>
      <c r="C93" s="275"/>
      <c r="D93" s="6" t="s">
        <v>388</v>
      </c>
      <c r="E93" s="14"/>
      <c r="I93" s="71"/>
    </row>
    <row r="94" spans="1:9" ht="37.15" hidden="1" customHeight="1" outlineLevel="1" x14ac:dyDescent="0.25">
      <c r="A94" s="273" t="s">
        <v>389</v>
      </c>
      <c r="B94" s="274"/>
      <c r="C94" s="275"/>
      <c r="D94" s="6" t="s">
        <v>390</v>
      </c>
      <c r="E94" s="14"/>
      <c r="I94" s="45"/>
    </row>
    <row r="95" spans="1:9" ht="27.6" hidden="1" customHeight="1" outlineLevel="1" x14ac:dyDescent="0.25">
      <c r="A95" s="277" t="s">
        <v>391</v>
      </c>
      <c r="B95" s="278"/>
      <c r="C95" s="279"/>
      <c r="D95" s="6" t="s">
        <v>392</v>
      </c>
      <c r="E95" s="14"/>
      <c r="I95" s="45"/>
    </row>
    <row r="96" spans="1:9" ht="30" hidden="1" customHeight="1" outlineLevel="1" x14ac:dyDescent="0.25">
      <c r="A96" s="276" t="s">
        <v>393</v>
      </c>
      <c r="B96" s="276"/>
      <c r="C96" s="276"/>
      <c r="D96" s="6" t="s">
        <v>394</v>
      </c>
      <c r="E96" s="15"/>
      <c r="I96" s="45"/>
    </row>
    <row r="97" spans="1:10" ht="27.75" hidden="1" customHeight="1" outlineLevel="1" x14ac:dyDescent="0.25">
      <c r="A97" s="276" t="s">
        <v>395</v>
      </c>
      <c r="B97" s="276"/>
      <c r="C97" s="276"/>
      <c r="D97" s="7" t="s">
        <v>396</v>
      </c>
      <c r="E97" s="15"/>
      <c r="I97" s="45"/>
    </row>
    <row r="98" spans="1:10" hidden="1" outlineLevel="1" x14ac:dyDescent="0.25">
      <c r="A98" s="273" t="s">
        <v>397</v>
      </c>
      <c r="B98" s="274"/>
      <c r="C98" s="275"/>
      <c r="D98" s="8" t="s">
        <v>398</v>
      </c>
      <c r="E98" s="15"/>
    </row>
    <row r="99" spans="1:10" hidden="1" outlineLevel="1" x14ac:dyDescent="0.25">
      <c r="A99" s="273" t="s">
        <v>399</v>
      </c>
      <c r="B99" s="274"/>
      <c r="C99" s="275"/>
      <c r="D99" s="8" t="s">
        <v>400</v>
      </c>
      <c r="E99" s="15"/>
      <c r="I99" s="45"/>
    </row>
    <row r="100" spans="1:10" ht="31.9" hidden="1" customHeight="1" outlineLevel="1" x14ac:dyDescent="0.25">
      <c r="A100" s="273" t="s">
        <v>401</v>
      </c>
      <c r="B100" s="274"/>
      <c r="C100" s="275"/>
      <c r="D100" s="22" t="s">
        <v>402</v>
      </c>
      <c r="E100" s="15"/>
      <c r="I100" s="45"/>
    </row>
    <row r="101" spans="1:10" ht="42.6" hidden="1" customHeight="1" outlineLevel="1" x14ac:dyDescent="0.25">
      <c r="A101" s="273" t="s">
        <v>403</v>
      </c>
      <c r="B101" s="274"/>
      <c r="C101" s="275"/>
      <c r="D101" s="17" t="s">
        <v>404</v>
      </c>
      <c r="E101" s="15"/>
      <c r="I101" s="45"/>
    </row>
    <row r="102" spans="1:10" hidden="1" outlineLevel="1" x14ac:dyDescent="0.25">
      <c r="A102" s="273" t="s">
        <v>393</v>
      </c>
      <c r="B102" s="274"/>
      <c r="C102" s="275"/>
      <c r="D102" s="17" t="s">
        <v>405</v>
      </c>
      <c r="E102" s="15"/>
      <c r="I102" s="45"/>
    </row>
    <row r="103" spans="1:10" ht="33.6" hidden="1" customHeight="1" outlineLevel="1" x14ac:dyDescent="0.25">
      <c r="A103" s="18" t="s">
        <v>406</v>
      </c>
      <c r="B103" s="24"/>
      <c r="C103" s="48"/>
      <c r="D103" s="23" t="s">
        <v>407</v>
      </c>
      <c r="E103" s="27"/>
      <c r="I103" s="38"/>
    </row>
    <row r="104" spans="1:10" ht="38.25" hidden="1" customHeight="1" outlineLevel="1" x14ac:dyDescent="0.25">
      <c r="A104" s="299" t="s">
        <v>408</v>
      </c>
      <c r="B104" s="300"/>
      <c r="C104" s="301"/>
      <c r="D104" s="23" t="s">
        <v>409</v>
      </c>
      <c r="E104" s="27"/>
      <c r="I104" s="45"/>
    </row>
    <row r="105" spans="1:10" ht="16.899999999999999" hidden="1" customHeight="1" outlineLevel="1" x14ac:dyDescent="0.25">
      <c r="A105" s="299" t="s">
        <v>410</v>
      </c>
      <c r="B105" s="300"/>
      <c r="C105" s="301"/>
      <c r="D105" s="23" t="s">
        <v>276</v>
      </c>
      <c r="E105" s="27"/>
      <c r="I105" s="45"/>
    </row>
    <row r="106" spans="1:10" ht="32.450000000000003" hidden="1" customHeight="1" outlineLevel="1" x14ac:dyDescent="0.25">
      <c r="A106" s="303" t="s">
        <v>411</v>
      </c>
      <c r="B106" s="303"/>
      <c r="C106" s="303"/>
      <c r="D106" s="23" t="s">
        <v>412</v>
      </c>
      <c r="E106" s="27"/>
      <c r="I106" s="45"/>
    </row>
    <row r="107" spans="1:10" ht="31.5" hidden="1" outlineLevel="1" x14ac:dyDescent="0.25">
      <c r="A107" s="276" t="s">
        <v>413</v>
      </c>
      <c r="B107" s="276"/>
      <c r="C107" s="276"/>
      <c r="D107" s="30" t="s">
        <v>414</v>
      </c>
      <c r="E107" s="27"/>
    </row>
    <row r="108" spans="1:10" ht="45" hidden="1" customHeight="1" outlineLevel="1" x14ac:dyDescent="0.25">
      <c r="A108" s="276" t="s">
        <v>415</v>
      </c>
      <c r="B108" s="276"/>
      <c r="C108" s="276"/>
      <c r="D108" s="30" t="s">
        <v>416</v>
      </c>
      <c r="E108" s="27"/>
    </row>
    <row r="109" spans="1:10" ht="13.9" customHeight="1" x14ac:dyDescent="0.25">
      <c r="D109" s="26" t="s">
        <v>417</v>
      </c>
      <c r="E109" s="20">
        <f>SUM(E80:E108)</f>
        <v>12177.481</v>
      </c>
      <c r="I109" s="38" t="e">
        <f>E109-I80</f>
        <v>#REF!</v>
      </c>
    </row>
    <row r="110" spans="1:10" x14ac:dyDescent="0.25">
      <c r="I110" s="29"/>
    </row>
    <row r="112" spans="1:10" x14ac:dyDescent="0.25">
      <c r="A112" s="34"/>
      <c r="B112" s="35"/>
      <c r="C112" s="33"/>
      <c r="D112" s="33"/>
      <c r="E112" s="32"/>
      <c r="F112" s="33"/>
      <c r="G112" s="32"/>
      <c r="I112" s="226"/>
      <c r="J112" s="227"/>
    </row>
    <row r="113" spans="1:10" x14ac:dyDescent="0.25">
      <c r="A113" s="34"/>
      <c r="B113" s="35"/>
      <c r="C113" s="33"/>
      <c r="D113" s="33"/>
      <c r="E113" s="32"/>
      <c r="F113" s="33"/>
      <c r="G113" s="32"/>
      <c r="I113" s="226"/>
      <c r="J113" s="227"/>
    </row>
    <row r="114" spans="1:10" x14ac:dyDescent="0.25">
      <c r="I114" s="228"/>
      <c r="J114" s="201"/>
    </row>
    <row r="115" spans="1:10" x14ac:dyDescent="0.25">
      <c r="I115" s="228"/>
      <c r="J115" s="201"/>
    </row>
  </sheetData>
  <mergeCells count="62">
    <mergeCell ref="A108:C108"/>
    <mergeCell ref="A86:C86"/>
    <mergeCell ref="A93:C93"/>
    <mergeCell ref="A90:C90"/>
    <mergeCell ref="A92:C92"/>
    <mergeCell ref="A97:C97"/>
    <mergeCell ref="A107:C107"/>
    <mergeCell ref="A102:C102"/>
    <mergeCell ref="A88:C88"/>
    <mergeCell ref="A89:C89"/>
    <mergeCell ref="A106:C106"/>
    <mergeCell ref="A105:C105"/>
    <mergeCell ref="A91:C91"/>
    <mergeCell ref="A94:C94"/>
    <mergeCell ref="A104:C104"/>
    <mergeCell ref="A100:C100"/>
    <mergeCell ref="B1:L1"/>
    <mergeCell ref="A87:C87"/>
    <mergeCell ref="A81:C81"/>
    <mergeCell ref="A82:C82"/>
    <mergeCell ref="A83:C83"/>
    <mergeCell ref="A84:C84"/>
    <mergeCell ref="A85:C85"/>
    <mergeCell ref="A80:C80"/>
    <mergeCell ref="B3:N3"/>
    <mergeCell ref="B8:N8"/>
    <mergeCell ref="B16:N16"/>
    <mergeCell ref="B52:N52"/>
    <mergeCell ref="B56:N56"/>
    <mergeCell ref="B61:N61"/>
    <mergeCell ref="K57:K58"/>
    <mergeCell ref="M10:M11"/>
    <mergeCell ref="C76:C77"/>
    <mergeCell ref="D76:D77"/>
    <mergeCell ref="B57:B58"/>
    <mergeCell ref="C57:C58"/>
    <mergeCell ref="D57:D58"/>
    <mergeCell ref="B76:B77"/>
    <mergeCell ref="A101:C101"/>
    <mergeCell ref="A96:C96"/>
    <mergeCell ref="A95:C95"/>
    <mergeCell ref="A99:C99"/>
    <mergeCell ref="A98:C98"/>
    <mergeCell ref="N57:N58"/>
    <mergeCell ref="K10:K11"/>
    <mergeCell ref="B38:N38"/>
    <mergeCell ref="J10:J11"/>
    <mergeCell ref="J57:J58"/>
    <mergeCell ref="L57:L58"/>
    <mergeCell ref="I10:I11"/>
    <mergeCell ref="N10:N11"/>
    <mergeCell ref="L10:L11"/>
    <mergeCell ref="B28:N28"/>
    <mergeCell ref="B33:N33"/>
    <mergeCell ref="M57:M58"/>
    <mergeCell ref="I57:I58"/>
    <mergeCell ref="B10:B11"/>
    <mergeCell ref="C10:C11"/>
    <mergeCell ref="D10:D11"/>
    <mergeCell ref="L67:L69"/>
    <mergeCell ref="M67:M69"/>
    <mergeCell ref="K67:K69"/>
  </mergeCells>
  <phoneticPr fontId="10" type="noConversion"/>
  <pageMargins left="0.25" right="0.25" top="0.75" bottom="0.75" header="0.3" footer="0.3"/>
  <pageSetup paperSize="9" scale="60" fitToHeight="0" orientation="landscape"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57565A-F32B-4EC3-828D-B90961C3E70E}">
  <dimension ref="B1:D89"/>
  <sheetViews>
    <sheetView topLeftCell="A58" workbookViewId="0">
      <selection activeCell="B68" sqref="B68"/>
    </sheetView>
  </sheetViews>
  <sheetFormatPr defaultColWidth="9.140625" defaultRowHeight="12.75" x14ac:dyDescent="0.2"/>
  <cols>
    <col min="1" max="1" width="9.140625" style="57"/>
    <col min="2" max="2" width="50.140625" style="57" customWidth="1"/>
    <col min="3" max="3" width="14.85546875" style="58" customWidth="1"/>
    <col min="4" max="4" width="16.7109375" style="57" hidden="1" customWidth="1"/>
    <col min="5" max="16384" width="9.140625" style="57"/>
  </cols>
  <sheetData>
    <row r="1" spans="2:4" ht="13.5" thickBot="1" x14ac:dyDescent="0.25"/>
    <row r="2" spans="2:4" ht="65.25" customHeight="1" x14ac:dyDescent="0.2">
      <c r="B2" s="59" t="s">
        <v>418</v>
      </c>
      <c r="C2" s="59" t="s">
        <v>10</v>
      </c>
      <c r="D2" s="59" t="s">
        <v>419</v>
      </c>
    </row>
    <row r="3" spans="2:4" ht="13.5" customHeight="1" thickBot="1" x14ac:dyDescent="0.25">
      <c r="B3" s="60"/>
      <c r="C3" s="60"/>
      <c r="D3" s="60"/>
    </row>
    <row r="4" spans="2:4" ht="32.25" thickBot="1" x14ac:dyDescent="0.25">
      <c r="B4" s="60" t="s">
        <v>420</v>
      </c>
      <c r="C4" s="61">
        <v>1</v>
      </c>
      <c r="D4" s="62">
        <v>188773688</v>
      </c>
    </row>
    <row r="5" spans="2:4" ht="15.75" thickBot="1" x14ac:dyDescent="0.25">
      <c r="B5" s="63" t="s">
        <v>421</v>
      </c>
      <c r="C5" s="61">
        <v>2</v>
      </c>
      <c r="D5" s="62">
        <v>188773688</v>
      </c>
    </row>
    <row r="6" spans="2:4" ht="15.75" thickBot="1" x14ac:dyDescent="0.25">
      <c r="B6" s="63" t="s">
        <v>422</v>
      </c>
      <c r="C6" s="61">
        <v>3</v>
      </c>
      <c r="D6" s="62">
        <v>188773688</v>
      </c>
    </row>
    <row r="7" spans="2:4" ht="15.75" thickBot="1" x14ac:dyDescent="0.25">
      <c r="B7" s="63" t="s">
        <v>423</v>
      </c>
      <c r="C7" s="61">
        <v>4</v>
      </c>
      <c r="D7" s="62">
        <v>188773688</v>
      </c>
    </row>
    <row r="8" spans="2:4" ht="15.75" thickBot="1" x14ac:dyDescent="0.25">
      <c r="B8" s="63" t="s">
        <v>424</v>
      </c>
      <c r="C8" s="61">
        <v>5</v>
      </c>
      <c r="D8" s="62">
        <v>188773688</v>
      </c>
    </row>
    <row r="9" spans="2:4" ht="15.75" thickBot="1" x14ac:dyDescent="0.25">
      <c r="B9" s="63" t="s">
        <v>425</v>
      </c>
      <c r="C9" s="61">
        <v>6</v>
      </c>
      <c r="D9" s="62">
        <v>188773688</v>
      </c>
    </row>
    <row r="10" spans="2:4" ht="15.75" thickBot="1" x14ac:dyDescent="0.25">
      <c r="B10" s="63" t="s">
        <v>426</v>
      </c>
      <c r="C10" s="61">
        <v>7</v>
      </c>
      <c r="D10" s="62">
        <v>188773688</v>
      </c>
    </row>
    <row r="11" spans="2:4" ht="30.75" thickBot="1" x14ac:dyDescent="0.25">
      <c r="B11" s="64" t="s">
        <v>427</v>
      </c>
      <c r="C11" s="65" t="s">
        <v>428</v>
      </c>
      <c r="D11" s="64">
        <v>163530625</v>
      </c>
    </row>
    <row r="12" spans="2:4" ht="30.75" thickBot="1" x14ac:dyDescent="0.25">
      <c r="B12" s="64" t="s">
        <v>429</v>
      </c>
      <c r="C12" s="65" t="s">
        <v>430</v>
      </c>
      <c r="D12" s="64">
        <v>163537566</v>
      </c>
    </row>
    <row r="13" spans="2:4" ht="30.75" thickBot="1" x14ac:dyDescent="0.25">
      <c r="B13" s="64" t="s">
        <v>431</v>
      </c>
      <c r="C13" s="65" t="s">
        <v>432</v>
      </c>
      <c r="D13" s="64">
        <v>163730145</v>
      </c>
    </row>
    <row r="14" spans="2:4" ht="30" x14ac:dyDescent="0.2">
      <c r="B14" s="64" t="s">
        <v>433</v>
      </c>
      <c r="C14" s="65" t="s">
        <v>434</v>
      </c>
      <c r="D14" s="64">
        <v>163368415</v>
      </c>
    </row>
    <row r="15" spans="2:4" ht="30.75" thickBot="1" x14ac:dyDescent="0.25">
      <c r="B15" s="63" t="s">
        <v>435</v>
      </c>
      <c r="C15" s="61" t="s">
        <v>436</v>
      </c>
      <c r="D15" s="62">
        <v>300624344</v>
      </c>
    </row>
    <row r="16" spans="2:4" ht="15.75" thickBot="1" x14ac:dyDescent="0.25">
      <c r="B16" s="63" t="s">
        <v>437</v>
      </c>
      <c r="C16" s="61" t="s">
        <v>175</v>
      </c>
      <c r="D16" s="62">
        <v>163740449</v>
      </c>
    </row>
    <row r="17" spans="2:4" ht="15.75" thickBot="1" x14ac:dyDescent="0.25">
      <c r="B17" s="63" t="s">
        <v>438</v>
      </c>
      <c r="C17" s="61" t="s">
        <v>439</v>
      </c>
      <c r="D17" s="62">
        <v>163748481</v>
      </c>
    </row>
    <row r="18" spans="2:4" ht="15.75" thickBot="1" x14ac:dyDescent="0.25">
      <c r="B18" s="63" t="s">
        <v>440</v>
      </c>
      <c r="C18" s="61" t="s">
        <v>166</v>
      </c>
      <c r="D18" s="62">
        <v>163748339</v>
      </c>
    </row>
    <row r="19" spans="2:4" ht="15.75" thickBot="1" x14ac:dyDescent="0.25">
      <c r="B19" s="63" t="s">
        <v>441</v>
      </c>
      <c r="C19" s="61" t="s">
        <v>442</v>
      </c>
      <c r="D19" s="62">
        <v>190793986</v>
      </c>
    </row>
    <row r="20" spans="2:4" ht="30" x14ac:dyDescent="0.2">
      <c r="B20" s="63" t="s">
        <v>443</v>
      </c>
      <c r="C20" s="61" t="s">
        <v>146</v>
      </c>
      <c r="D20" s="62"/>
    </row>
    <row r="21" spans="2:4" ht="15.75" thickBot="1" x14ac:dyDescent="0.25">
      <c r="B21" s="63" t="s">
        <v>444</v>
      </c>
      <c r="C21" s="61">
        <v>8</v>
      </c>
      <c r="D21" s="62">
        <v>188773688</v>
      </c>
    </row>
    <row r="22" spans="2:4" ht="15.75" thickBot="1" x14ac:dyDescent="0.25">
      <c r="B22" s="63" t="s">
        <v>445</v>
      </c>
      <c r="C22" s="61" t="s">
        <v>446</v>
      </c>
      <c r="D22" s="62">
        <v>188202579</v>
      </c>
    </row>
    <row r="23" spans="2:4" ht="15.75" thickBot="1" x14ac:dyDescent="0.25">
      <c r="B23" s="63" t="s">
        <v>447</v>
      </c>
      <c r="C23" s="61" t="s">
        <v>448</v>
      </c>
      <c r="D23" s="62">
        <v>300077665</v>
      </c>
    </row>
    <row r="24" spans="2:4" ht="15.75" thickBot="1" x14ac:dyDescent="0.25">
      <c r="B24" s="63" t="s">
        <v>449</v>
      </c>
      <c r="C24" s="61" t="s">
        <v>450</v>
      </c>
      <c r="D24" s="62">
        <v>300112970</v>
      </c>
    </row>
    <row r="25" spans="2:4" ht="15.75" thickBot="1" x14ac:dyDescent="0.25">
      <c r="B25" s="63" t="s">
        <v>451</v>
      </c>
      <c r="C25" s="61" t="s">
        <v>452</v>
      </c>
      <c r="D25" s="62">
        <v>163547140</v>
      </c>
    </row>
    <row r="26" spans="2:4" ht="15.75" thickBot="1" x14ac:dyDescent="0.25">
      <c r="B26" s="63" t="s">
        <v>453</v>
      </c>
      <c r="C26" s="61" t="s">
        <v>454</v>
      </c>
      <c r="D26" s="62">
        <v>302295940</v>
      </c>
    </row>
    <row r="27" spans="2:4" ht="15.75" thickBot="1" x14ac:dyDescent="0.25">
      <c r="B27" s="63" t="s">
        <v>455</v>
      </c>
      <c r="C27" s="61" t="s">
        <v>254</v>
      </c>
      <c r="D27" s="62">
        <v>302296063</v>
      </c>
    </row>
    <row r="28" spans="2:4" ht="15.75" thickBot="1" x14ac:dyDescent="0.25">
      <c r="B28" s="63" t="s">
        <v>456</v>
      </c>
      <c r="C28" s="61" t="s">
        <v>457</v>
      </c>
      <c r="D28" s="62">
        <v>302324961</v>
      </c>
    </row>
    <row r="29" spans="2:4" ht="15.75" thickBot="1" x14ac:dyDescent="0.25">
      <c r="B29" s="63" t="s">
        <v>458</v>
      </c>
      <c r="C29" s="61" t="s">
        <v>459</v>
      </c>
      <c r="D29" s="62">
        <v>302324922</v>
      </c>
    </row>
    <row r="30" spans="2:4" ht="15.75" thickBot="1" x14ac:dyDescent="0.25">
      <c r="B30" s="63" t="s">
        <v>257</v>
      </c>
      <c r="C30" s="61">
        <v>9</v>
      </c>
      <c r="D30" s="62">
        <v>188773688</v>
      </c>
    </row>
    <row r="31" spans="2:4" ht="15.75" thickBot="1" x14ac:dyDescent="0.25">
      <c r="B31" s="63" t="s">
        <v>182</v>
      </c>
      <c r="C31" s="61" t="s">
        <v>460</v>
      </c>
      <c r="D31" s="62">
        <v>188773688</v>
      </c>
    </row>
    <row r="32" spans="2:4" ht="15.75" thickBot="1" x14ac:dyDescent="0.25">
      <c r="B32" s="63" t="s">
        <v>461</v>
      </c>
      <c r="C32" s="61" t="s">
        <v>462</v>
      </c>
      <c r="D32" s="62">
        <v>140089260</v>
      </c>
    </row>
    <row r="33" spans="2:4" ht="16.5" thickBot="1" x14ac:dyDescent="0.25">
      <c r="B33" s="66" t="s">
        <v>463</v>
      </c>
      <c r="C33" s="61" t="s">
        <v>464</v>
      </c>
      <c r="D33" s="67">
        <v>302827126</v>
      </c>
    </row>
    <row r="34" spans="2:4" ht="21" customHeight="1" thickBot="1" x14ac:dyDescent="0.25">
      <c r="B34" s="63" t="s">
        <v>62</v>
      </c>
      <c r="C34" s="61">
        <v>10</v>
      </c>
      <c r="D34" s="62">
        <v>188773688</v>
      </c>
    </row>
    <row r="35" spans="2:4" ht="15.75" thickBot="1" x14ac:dyDescent="0.25">
      <c r="B35" s="63" t="s">
        <v>17</v>
      </c>
      <c r="C35" s="61">
        <v>11</v>
      </c>
      <c r="D35" s="62">
        <v>188773688</v>
      </c>
    </row>
    <row r="36" spans="2:4" ht="15.75" thickBot="1" x14ac:dyDescent="0.25">
      <c r="B36" s="63" t="s">
        <v>465</v>
      </c>
      <c r="C36" s="61" t="s">
        <v>466</v>
      </c>
      <c r="D36" s="62">
        <v>191788974</v>
      </c>
    </row>
    <row r="37" spans="2:4" ht="15.75" thickBot="1" x14ac:dyDescent="0.25">
      <c r="B37" s="63" t="s">
        <v>467</v>
      </c>
      <c r="C37" s="61" t="s">
        <v>468</v>
      </c>
      <c r="D37" s="62">
        <v>191789019</v>
      </c>
    </row>
    <row r="38" spans="2:4" ht="15.75" thickBot="1" x14ac:dyDescent="0.25">
      <c r="B38" s="63" t="s">
        <v>469</v>
      </c>
      <c r="C38" s="61" t="s">
        <v>470</v>
      </c>
      <c r="D38" s="62">
        <v>191788821</v>
      </c>
    </row>
    <row r="39" spans="2:4" ht="15.75" thickBot="1" x14ac:dyDescent="0.25">
      <c r="B39" s="63" t="s">
        <v>471</v>
      </c>
      <c r="C39" s="61" t="s">
        <v>472</v>
      </c>
      <c r="D39" s="62">
        <v>191791956</v>
      </c>
    </row>
    <row r="40" spans="2:4" ht="15.75" thickBot="1" x14ac:dyDescent="0.25">
      <c r="B40" s="63" t="s">
        <v>473</v>
      </c>
      <c r="C40" s="61" t="s">
        <v>474</v>
      </c>
      <c r="D40" s="62">
        <v>291793050</v>
      </c>
    </row>
    <row r="41" spans="2:4" ht="15.75" thickBot="1" x14ac:dyDescent="0.25">
      <c r="B41" s="63" t="s">
        <v>475</v>
      </c>
      <c r="C41" s="61" t="s">
        <v>476</v>
      </c>
      <c r="D41" s="62">
        <v>191788789</v>
      </c>
    </row>
    <row r="42" spans="2:4" ht="15.75" thickBot="1" x14ac:dyDescent="0.25">
      <c r="B42" s="63" t="s">
        <v>477</v>
      </c>
      <c r="C42" s="61" t="s">
        <v>478</v>
      </c>
      <c r="D42" s="62">
        <v>191787872</v>
      </c>
    </row>
    <row r="43" spans="2:4" ht="15.75" thickBot="1" x14ac:dyDescent="0.25">
      <c r="B43" s="63" t="s">
        <v>479</v>
      </c>
      <c r="C43" s="61" t="s">
        <v>480</v>
      </c>
      <c r="D43" s="62">
        <v>191788440</v>
      </c>
    </row>
    <row r="44" spans="2:4" ht="15.75" thickBot="1" x14ac:dyDescent="0.25">
      <c r="B44" s="63" t="s">
        <v>481</v>
      </c>
      <c r="C44" s="61" t="s">
        <v>482</v>
      </c>
      <c r="D44" s="62">
        <v>191788593</v>
      </c>
    </row>
    <row r="45" spans="2:4" ht="15.75" thickBot="1" x14ac:dyDescent="0.25">
      <c r="B45" s="63" t="s">
        <v>483</v>
      </c>
      <c r="C45" s="61" t="s">
        <v>484</v>
      </c>
      <c r="D45" s="62">
        <v>191790669</v>
      </c>
    </row>
    <row r="46" spans="2:4" ht="15.75" thickBot="1" x14ac:dyDescent="0.25">
      <c r="B46" s="63" t="s">
        <v>485</v>
      </c>
      <c r="C46" s="61" t="s">
        <v>486</v>
      </c>
      <c r="D46" s="62">
        <v>191790854</v>
      </c>
    </row>
    <row r="47" spans="2:4" ht="15.75" thickBot="1" x14ac:dyDescent="0.25">
      <c r="B47" s="63" t="s">
        <v>487</v>
      </c>
      <c r="C47" s="61" t="s">
        <v>488</v>
      </c>
      <c r="D47" s="62">
        <v>191791760</v>
      </c>
    </row>
    <row r="48" spans="2:4" ht="15.75" thickBot="1" x14ac:dyDescent="0.25">
      <c r="B48" s="63" t="s">
        <v>489</v>
      </c>
      <c r="C48" s="61" t="s">
        <v>490</v>
      </c>
      <c r="D48" s="62">
        <v>191793430</v>
      </c>
    </row>
    <row r="49" spans="2:4" ht="15.75" thickBot="1" x14ac:dyDescent="0.25">
      <c r="B49" s="63" t="s">
        <v>491</v>
      </c>
      <c r="C49" s="61" t="s">
        <v>492</v>
      </c>
      <c r="D49" s="62">
        <v>191789542</v>
      </c>
    </row>
    <row r="50" spans="2:4" ht="15.75" thickBot="1" x14ac:dyDescent="0.25">
      <c r="B50" s="63" t="s">
        <v>493</v>
      </c>
      <c r="C50" s="61" t="s">
        <v>494</v>
      </c>
      <c r="D50" s="62">
        <v>191789161</v>
      </c>
    </row>
    <row r="51" spans="2:4" ht="15.75" thickBot="1" x14ac:dyDescent="0.25">
      <c r="B51" s="63" t="s">
        <v>495</v>
      </c>
      <c r="C51" s="61" t="s">
        <v>496</v>
      </c>
      <c r="D51" s="62">
        <v>191789357</v>
      </c>
    </row>
    <row r="52" spans="2:4" ht="15.75" thickBot="1" x14ac:dyDescent="0.25">
      <c r="B52" s="63" t="s">
        <v>497</v>
      </c>
      <c r="C52" s="61" t="s">
        <v>498</v>
      </c>
      <c r="D52" s="62">
        <v>191789695</v>
      </c>
    </row>
    <row r="53" spans="2:4" ht="15.75" thickBot="1" x14ac:dyDescent="0.25">
      <c r="B53" s="63" t="s">
        <v>192</v>
      </c>
      <c r="C53" s="61" t="s">
        <v>499</v>
      </c>
      <c r="D53" s="62">
        <v>191787491</v>
      </c>
    </row>
    <row r="54" spans="2:4" ht="15.75" thickBot="1" x14ac:dyDescent="0.25">
      <c r="B54" s="63" t="s">
        <v>500</v>
      </c>
      <c r="C54" s="61" t="s">
        <v>501</v>
      </c>
      <c r="D54" s="62">
        <v>191649661</v>
      </c>
    </row>
    <row r="55" spans="2:4" ht="15.75" thickBot="1" x14ac:dyDescent="0.25">
      <c r="B55" s="63" t="s">
        <v>502</v>
      </c>
      <c r="C55" s="61" t="s">
        <v>503</v>
      </c>
      <c r="D55" s="62">
        <v>195174984</v>
      </c>
    </row>
    <row r="56" spans="2:4" ht="15.75" thickBot="1" x14ac:dyDescent="0.25">
      <c r="B56" s="63" t="s">
        <v>504</v>
      </c>
      <c r="C56" s="61" t="s">
        <v>505</v>
      </c>
      <c r="D56" s="62">
        <v>300520961</v>
      </c>
    </row>
    <row r="57" spans="2:4" ht="15.75" thickBot="1" x14ac:dyDescent="0.25">
      <c r="B57" s="63" t="s">
        <v>27</v>
      </c>
      <c r="C57" s="61" t="s">
        <v>506</v>
      </c>
      <c r="D57" s="62">
        <v>300016203</v>
      </c>
    </row>
    <row r="58" spans="2:4" ht="15.75" thickBot="1" x14ac:dyDescent="0.25">
      <c r="B58" s="63" t="s">
        <v>507</v>
      </c>
      <c r="C58" s="61" t="s">
        <v>508</v>
      </c>
      <c r="D58" s="62">
        <v>302850915</v>
      </c>
    </row>
    <row r="59" spans="2:4" ht="15.75" thickBot="1" x14ac:dyDescent="0.25">
      <c r="B59" s="63" t="s">
        <v>509</v>
      </c>
      <c r="C59" s="61" t="s">
        <v>510</v>
      </c>
      <c r="D59" s="62">
        <v>163740253</v>
      </c>
    </row>
    <row r="60" spans="2:4" ht="15.75" thickBot="1" x14ac:dyDescent="0.25">
      <c r="B60" s="63" t="s">
        <v>511</v>
      </c>
      <c r="C60" s="61" t="s">
        <v>271</v>
      </c>
      <c r="D60" s="62">
        <v>163740634</v>
      </c>
    </row>
    <row r="61" spans="2:4" ht="15.75" thickBot="1" x14ac:dyDescent="0.25">
      <c r="B61" s="63" t="s">
        <v>512</v>
      </c>
      <c r="C61" s="61" t="s">
        <v>513</v>
      </c>
      <c r="D61" s="62">
        <v>303046835</v>
      </c>
    </row>
    <row r="62" spans="2:4" ht="15.75" thickBot="1" x14ac:dyDescent="0.25">
      <c r="B62" s="63" t="s">
        <v>514</v>
      </c>
      <c r="C62" s="61">
        <v>12</v>
      </c>
      <c r="D62" s="62">
        <v>188773688</v>
      </c>
    </row>
    <row r="63" spans="2:4" ht="15.75" thickBot="1" x14ac:dyDescent="0.25">
      <c r="B63" s="63" t="s">
        <v>340</v>
      </c>
      <c r="C63" s="61">
        <v>13</v>
      </c>
      <c r="D63" s="62">
        <v>188773688</v>
      </c>
    </row>
    <row r="64" spans="2:4" ht="15.75" thickBot="1" x14ac:dyDescent="0.25">
      <c r="B64" s="63" t="s">
        <v>515</v>
      </c>
      <c r="C64" s="61">
        <v>14</v>
      </c>
      <c r="D64" s="62">
        <v>188773688</v>
      </c>
    </row>
    <row r="65" spans="2:4" ht="15.75" thickBot="1" x14ac:dyDescent="0.25">
      <c r="B65" s="63" t="s">
        <v>516</v>
      </c>
      <c r="C65" s="61">
        <v>15</v>
      </c>
      <c r="D65" s="62">
        <v>188773688</v>
      </c>
    </row>
    <row r="66" spans="2:4" ht="15.75" thickBot="1" x14ac:dyDescent="0.25">
      <c r="B66" s="63" t="s">
        <v>517</v>
      </c>
      <c r="C66" s="61" t="s">
        <v>46</v>
      </c>
      <c r="D66" s="62">
        <v>163715766</v>
      </c>
    </row>
    <row r="67" spans="2:4" ht="30.75" thickBot="1" x14ac:dyDescent="0.25">
      <c r="B67" s="63" t="s">
        <v>518</v>
      </c>
      <c r="C67" s="61">
        <v>16</v>
      </c>
      <c r="D67" s="62">
        <v>188773688</v>
      </c>
    </row>
    <row r="68" spans="2:4" ht="15.75" thickBot="1" x14ac:dyDescent="0.25">
      <c r="B68" s="63" t="s">
        <v>177</v>
      </c>
      <c r="C68" s="61" t="s">
        <v>180</v>
      </c>
      <c r="D68" s="62">
        <v>304173180</v>
      </c>
    </row>
    <row r="69" spans="2:4" ht="30.75" thickBot="1" x14ac:dyDescent="0.25">
      <c r="B69" s="63" t="s">
        <v>519</v>
      </c>
      <c r="C69" s="61">
        <v>17</v>
      </c>
      <c r="D69" s="62">
        <v>188773688</v>
      </c>
    </row>
    <row r="70" spans="2:4" ht="15.75" thickBot="1" x14ac:dyDescent="0.25">
      <c r="B70" s="63" t="s">
        <v>520</v>
      </c>
      <c r="C70" s="61">
        <v>18</v>
      </c>
      <c r="D70" s="62">
        <v>188773688</v>
      </c>
    </row>
    <row r="71" spans="2:4" ht="15.75" thickBot="1" x14ac:dyDescent="0.25">
      <c r="B71" s="63" t="s">
        <v>521</v>
      </c>
      <c r="C71" s="61" t="s">
        <v>522</v>
      </c>
      <c r="D71" s="62">
        <v>302720220</v>
      </c>
    </row>
    <row r="72" spans="2:4" ht="15.75" thickBot="1" x14ac:dyDescent="0.25">
      <c r="B72" s="63" t="s">
        <v>197</v>
      </c>
      <c r="C72" s="61">
        <v>19</v>
      </c>
      <c r="D72" s="62">
        <v>188773688</v>
      </c>
    </row>
    <row r="73" spans="2:4" ht="15.75" thickBot="1" x14ac:dyDescent="0.25">
      <c r="B73" s="63" t="s">
        <v>118</v>
      </c>
      <c r="C73" s="61">
        <v>20</v>
      </c>
      <c r="D73" s="62">
        <v>188773688</v>
      </c>
    </row>
    <row r="74" spans="2:4" ht="15.75" thickBot="1" x14ac:dyDescent="0.25">
      <c r="B74" s="63" t="s">
        <v>69</v>
      </c>
      <c r="C74" s="61">
        <v>21</v>
      </c>
      <c r="D74" s="62">
        <v>188773688</v>
      </c>
    </row>
    <row r="75" spans="2:4" ht="15.75" thickBot="1" x14ac:dyDescent="0.25">
      <c r="B75" s="63" t="s">
        <v>102</v>
      </c>
      <c r="C75" s="61">
        <v>22</v>
      </c>
      <c r="D75" s="62">
        <v>188773688</v>
      </c>
    </row>
    <row r="76" spans="2:4" ht="15.75" thickBot="1" x14ac:dyDescent="0.25">
      <c r="B76" s="63" t="s">
        <v>523</v>
      </c>
      <c r="C76" s="61">
        <v>23</v>
      </c>
      <c r="D76" s="62">
        <v>188773688</v>
      </c>
    </row>
    <row r="77" spans="2:4" ht="15.75" thickBot="1" x14ac:dyDescent="0.25">
      <c r="B77" s="63" t="s">
        <v>92</v>
      </c>
      <c r="C77" s="61">
        <v>24</v>
      </c>
      <c r="D77" s="62">
        <v>188773688</v>
      </c>
    </row>
    <row r="78" spans="2:4" ht="15.75" thickBot="1" x14ac:dyDescent="0.25">
      <c r="B78" s="63" t="s">
        <v>132</v>
      </c>
      <c r="C78" s="61">
        <v>25</v>
      </c>
      <c r="D78" s="62">
        <v>188773688</v>
      </c>
    </row>
    <row r="79" spans="2:4" ht="15.75" thickBot="1" x14ac:dyDescent="0.25">
      <c r="B79" s="63" t="s">
        <v>50</v>
      </c>
      <c r="C79" s="61">
        <v>26</v>
      </c>
      <c r="D79" s="62">
        <v>188773688</v>
      </c>
    </row>
    <row r="80" spans="2:4" ht="15.75" thickBot="1" x14ac:dyDescent="0.25">
      <c r="B80" s="63" t="s">
        <v>216</v>
      </c>
      <c r="C80" s="61">
        <v>27</v>
      </c>
      <c r="D80" s="62">
        <v>188773688</v>
      </c>
    </row>
    <row r="81" spans="2:4" ht="15.75" thickBot="1" x14ac:dyDescent="0.25">
      <c r="B81" s="63" t="s">
        <v>109</v>
      </c>
      <c r="C81" s="61">
        <v>28</v>
      </c>
      <c r="D81" s="62">
        <v>188773688</v>
      </c>
    </row>
    <row r="82" spans="2:4" ht="15.75" thickBot="1" x14ac:dyDescent="0.25">
      <c r="B82" s="63" t="s">
        <v>524</v>
      </c>
      <c r="C82" s="61">
        <v>29</v>
      </c>
      <c r="D82" s="62">
        <v>188773688</v>
      </c>
    </row>
    <row r="83" spans="2:4" ht="15.75" thickBot="1" x14ac:dyDescent="0.25">
      <c r="B83" s="63" t="s">
        <v>296</v>
      </c>
      <c r="C83" s="61">
        <v>30</v>
      </c>
      <c r="D83" s="62">
        <v>302519630</v>
      </c>
    </row>
    <row r="84" spans="2:4" ht="15.75" thickBot="1" x14ac:dyDescent="0.25">
      <c r="B84" s="63" t="s">
        <v>525</v>
      </c>
      <c r="C84" s="61">
        <v>31</v>
      </c>
      <c r="D84" s="62">
        <v>163252987</v>
      </c>
    </row>
    <row r="85" spans="2:4" ht="15.75" thickBot="1" x14ac:dyDescent="0.25">
      <c r="B85" s="63" t="s">
        <v>526</v>
      </c>
      <c r="C85" s="61">
        <v>32</v>
      </c>
      <c r="D85" s="62">
        <v>188773688</v>
      </c>
    </row>
    <row r="86" spans="2:4" ht="15.75" thickBot="1" x14ac:dyDescent="0.25">
      <c r="B86" s="63" t="s">
        <v>527</v>
      </c>
      <c r="C86" s="61">
        <v>33</v>
      </c>
      <c r="D86" s="62">
        <v>188773688</v>
      </c>
    </row>
    <row r="87" spans="2:4" ht="15.75" thickBot="1" x14ac:dyDescent="0.25">
      <c r="B87" s="63" t="s">
        <v>528</v>
      </c>
      <c r="C87" s="61">
        <v>34</v>
      </c>
      <c r="D87" s="62">
        <v>188773688</v>
      </c>
    </row>
    <row r="88" spans="2:4" ht="30.75" thickBot="1" x14ac:dyDescent="0.25">
      <c r="B88" s="63" t="s">
        <v>529</v>
      </c>
      <c r="C88" s="61">
        <v>35</v>
      </c>
      <c r="D88" s="62">
        <v>188773688</v>
      </c>
    </row>
    <row r="89" spans="2:4" ht="15.75" thickBot="1" x14ac:dyDescent="0.25">
      <c r="B89" s="63" t="s">
        <v>530</v>
      </c>
      <c r="C89" s="61">
        <v>36</v>
      </c>
      <c r="D89" s="62">
        <v>188773688</v>
      </c>
    </row>
  </sheetData>
  <pageMargins left="0.7" right="0.7" top="0.75" bottom="0.75" header="0.3" footer="0.3"/>
  <pageSetup paperSize="9" orientation="portrait" horizontalDpi="4294967293" vertic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119a47f-a1ee-4a22-aed0-d526b74a3a21" xsi:nil="true"/>
    <lcf76f155ced4ddcb4097134ff3c332f xmlns="c1735d09-ccc3-416e-be48-3def7266d969">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C58D5FAAB477BF468E1B678AF7DA70DA" ma:contentTypeVersion="14" ma:contentTypeDescription="Kurkite naują dokumentą." ma:contentTypeScope="" ma:versionID="1c8272f572a0f97cb7137c888e1ae857">
  <xsd:schema xmlns:xsd="http://www.w3.org/2001/XMLSchema" xmlns:xs="http://www.w3.org/2001/XMLSchema" xmlns:p="http://schemas.microsoft.com/office/2006/metadata/properties" xmlns:ns2="c1735d09-ccc3-416e-be48-3def7266d969" xmlns:ns3="3119a47f-a1ee-4a22-aed0-d526b74a3a21" targetNamespace="http://schemas.microsoft.com/office/2006/metadata/properties" ma:root="true" ma:fieldsID="17913cf198aef17791c9d21155667511" ns2:_="" ns3:_="">
    <xsd:import namespace="c1735d09-ccc3-416e-be48-3def7266d969"/>
    <xsd:import namespace="3119a47f-a1ee-4a22-aed0-d526b74a3a21"/>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735d09-ccc3-416e-be48-3def7266d96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Vaizdų žymės" ma:readOnly="false" ma:fieldId="{5cf76f15-5ced-4ddc-b409-7134ff3c332f}" ma:taxonomyMulti="true" ma:sspId="38eb848d-185e-46c3-aee5-c3b30c080446"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119a47f-a1ee-4a22-aed0-d526b74a3a21" elementFormDefault="qualified">
    <xsd:import namespace="http://schemas.microsoft.com/office/2006/documentManagement/types"/>
    <xsd:import namespace="http://schemas.microsoft.com/office/infopath/2007/PartnerControls"/>
    <xsd:element name="SharedWithUsers" ma:index="11"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Bendrinta su išsamia informacija" ma:internalName="SharedWithDetails" ma:readOnly="true">
      <xsd:simpleType>
        <xsd:restriction base="dms:Note">
          <xsd:maxLength value="255"/>
        </xsd:restriction>
      </xsd:simpleType>
    </xsd:element>
    <xsd:element name="TaxCatchAll" ma:index="15" nillable="true" ma:displayName="Taxonomy Catch All Column" ma:hidden="true" ma:list="{79cb7a69-fa63-470d-8f45-0783ac6fe180}" ma:internalName="TaxCatchAll" ma:showField="CatchAllData" ma:web="3119a47f-a1ee-4a22-aed0-d526b74a3a2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09C6DB-F569-4743-9505-B94937634555}">
  <ds:schemaRefs>
    <ds:schemaRef ds:uri="http://schemas.microsoft.com/office/2006/metadata/properties"/>
    <ds:schemaRef ds:uri="http://schemas.microsoft.com/office/infopath/2007/PartnerControls"/>
    <ds:schemaRef ds:uri="3119a47f-a1ee-4a22-aed0-d526b74a3a21"/>
    <ds:schemaRef ds:uri="c1735d09-ccc3-416e-be48-3def7266d969"/>
  </ds:schemaRefs>
</ds:datastoreItem>
</file>

<file path=customXml/itemProps2.xml><?xml version="1.0" encoding="utf-8"?>
<ds:datastoreItem xmlns:ds="http://schemas.openxmlformats.org/officeDocument/2006/customXml" ds:itemID="{3199B0D3-A31D-4DF0-8E27-47C17EDDBE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1735d09-ccc3-416e-be48-3def7266d969"/>
    <ds:schemaRef ds:uri="3119a47f-a1ee-4a22-aed0-d526b74a3a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99605FA-5427-416D-B2EE-E700A7DC173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SVP </vt:lpstr>
      <vt:lpstr>VYKDYTOJŲ KODAI</vt:lpstr>
      <vt:lpstr>'VYKDYTOJŲ KODAI'!_Hlk159870901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Vaida Čedavičienė</dc:creator>
  <cp:keywords/>
  <dc:description/>
  <cp:lastModifiedBy>Vaida Čedavičienė</cp:lastModifiedBy>
  <cp:revision/>
  <dcterms:created xsi:type="dcterms:W3CDTF">2015-06-05T18:19:34Z</dcterms:created>
  <dcterms:modified xsi:type="dcterms:W3CDTF">2025-01-14T09:40:39Z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0x010100C58D5FAAB477BF468E1B678AF7DA70DA</vt:lpwstr>
  </property>
  <property fmtid="{D5CDD505-2E9C-101B-9397-08002B2CF9AE}" pid="3" name="MediaServiceImageTags">
    <vt:lpwstr/>
  </property>
</Properties>
</file>